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2\МКУ_УСП\2026\03_Отдел БПиФО\Исходящие\МП\Внес. изм. в МП\СПЖ\апрель 2026\В дело последний вариант\"/>
    </mc:Choice>
  </mc:AlternateContent>
  <bookViews>
    <workbookView xWindow="0" yWindow="0" windowWidth="23700" windowHeight="10950"/>
  </bookViews>
  <sheets>
    <sheet name="Прил 1 к ПОСТ." sheetId="4" r:id="rId1"/>
  </sheets>
  <definedNames>
    <definedName name="_xlnm.Print_Titles" localSheetId="0">'Прил 1 к ПОСТ.'!$5:$9</definedName>
    <definedName name="_xlnm.Print_Area" localSheetId="0">'Прил 1 к ПОСТ.'!$A$1:$R$35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4" l="1"/>
  <c r="J16" i="4" l="1"/>
  <c r="J13" i="4"/>
  <c r="G30" i="4" l="1"/>
  <c r="G16" i="4"/>
  <c r="K13" i="4" l="1"/>
  <c r="K10" i="4" l="1"/>
  <c r="I19" i="4"/>
  <c r="L14" i="4" l="1"/>
  <c r="L12" i="4"/>
  <c r="L13" i="4" l="1"/>
  <c r="L19" i="4"/>
  <c r="O23" i="4" l="1"/>
  <c r="O24" i="4"/>
  <c r="R35" i="4" l="1"/>
  <c r="O35" i="4"/>
  <c r="L35" i="4"/>
  <c r="I35" i="4"/>
  <c r="R34" i="4"/>
  <c r="O34" i="4"/>
  <c r="L34" i="4"/>
  <c r="I34" i="4"/>
  <c r="F34" i="4" s="1"/>
  <c r="R33" i="4"/>
  <c r="O33" i="4"/>
  <c r="L33" i="4"/>
  <c r="I33" i="4"/>
  <c r="R32" i="4"/>
  <c r="O32" i="4"/>
  <c r="L32" i="4"/>
  <c r="I32" i="4"/>
  <c r="R31" i="4"/>
  <c r="O31" i="4"/>
  <c r="L31" i="4"/>
  <c r="I31" i="4"/>
  <c r="P30" i="4"/>
  <c r="R30" i="4" s="1"/>
  <c r="M30" i="4"/>
  <c r="O30" i="4" s="1"/>
  <c r="J30" i="4"/>
  <c r="I30" i="4"/>
  <c r="R29" i="4"/>
  <c r="O29" i="4"/>
  <c r="L29" i="4"/>
  <c r="I29" i="4"/>
  <c r="R28" i="4"/>
  <c r="O28" i="4"/>
  <c r="L28" i="4"/>
  <c r="I28" i="4"/>
  <c r="F27" i="4"/>
  <c r="R26" i="4"/>
  <c r="O26" i="4"/>
  <c r="L26" i="4"/>
  <c r="I26" i="4"/>
  <c r="R25" i="4"/>
  <c r="O25" i="4"/>
  <c r="L25" i="4"/>
  <c r="I25" i="4"/>
  <c r="R24" i="4"/>
  <c r="L24" i="4"/>
  <c r="I24" i="4"/>
  <c r="R23" i="4"/>
  <c r="L23" i="4"/>
  <c r="I23" i="4"/>
  <c r="R22" i="4"/>
  <c r="O22" i="4"/>
  <c r="L22" i="4"/>
  <c r="I22" i="4"/>
  <c r="R21" i="4"/>
  <c r="O21" i="4"/>
  <c r="L21" i="4"/>
  <c r="I21" i="4"/>
  <c r="R20" i="4"/>
  <c r="O20" i="4"/>
  <c r="G20" i="4"/>
  <c r="R19" i="4"/>
  <c r="O19" i="4"/>
  <c r="F19" i="4" s="1"/>
  <c r="R18" i="4"/>
  <c r="O18" i="4"/>
  <c r="L18" i="4"/>
  <c r="I18" i="4"/>
  <c r="R17" i="4"/>
  <c r="O17" i="4"/>
  <c r="L17" i="4"/>
  <c r="L16" i="4" s="1"/>
  <c r="I17" i="4"/>
  <c r="F17" i="4" s="1"/>
  <c r="Q16" i="4"/>
  <c r="P16" i="4"/>
  <c r="N16" i="4"/>
  <c r="M16" i="4"/>
  <c r="K16" i="4"/>
  <c r="H16" i="4"/>
  <c r="R15" i="4"/>
  <c r="O15" i="4"/>
  <c r="L15" i="4"/>
  <c r="I15" i="4"/>
  <c r="R14" i="4"/>
  <c r="O14" i="4"/>
  <c r="I14" i="4"/>
  <c r="P13" i="4"/>
  <c r="R13" i="4" s="1"/>
  <c r="M13" i="4"/>
  <c r="O13" i="4" s="1"/>
  <c r="R12" i="4"/>
  <c r="O12" i="4"/>
  <c r="I12" i="4"/>
  <c r="R11" i="4"/>
  <c r="O11" i="4"/>
  <c r="L11" i="4"/>
  <c r="I11" i="4"/>
  <c r="F11" i="4" s="1"/>
  <c r="Q10" i="4"/>
  <c r="N10" i="4"/>
  <c r="H10" i="4"/>
  <c r="F18" i="4" l="1"/>
  <c r="F16" i="4" s="1"/>
  <c r="F24" i="4"/>
  <c r="F23" i="4"/>
  <c r="F15" i="4"/>
  <c r="F14" i="4"/>
  <c r="F32" i="4"/>
  <c r="F35" i="4"/>
  <c r="F12" i="4"/>
  <c r="F22" i="4"/>
  <c r="I20" i="4"/>
  <c r="G13" i="4"/>
  <c r="G10" i="4" s="1"/>
  <c r="I10" i="4" s="1"/>
  <c r="L30" i="4"/>
  <c r="F30" i="4" s="1"/>
  <c r="J10" i="4"/>
  <c r="L10" i="4" s="1"/>
  <c r="I16" i="4"/>
  <c r="F21" i="4"/>
  <c r="L20" i="4"/>
  <c r="O16" i="4"/>
  <c r="F33" i="4"/>
  <c r="F25" i="4"/>
  <c r="F26" i="4"/>
  <c r="F28" i="4"/>
  <c r="F29" i="4"/>
  <c r="F31" i="4"/>
  <c r="R16" i="4"/>
  <c r="P10" i="4"/>
  <c r="R10" i="4" s="1"/>
  <c r="M10" i="4"/>
  <c r="O10" i="4" s="1"/>
  <c r="F10" i="4" l="1"/>
  <c r="F20" i="4"/>
  <c r="I13" i="4"/>
  <c r="F13" i="4" s="1"/>
</calcChain>
</file>

<file path=xl/sharedStrings.xml><?xml version="1.0" encoding="utf-8"?>
<sst xmlns="http://schemas.openxmlformats.org/spreadsheetml/2006/main" count="105" uniqueCount="74">
  <si>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</si>
  <si>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</si>
  <si>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</si>
  <si>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</si>
  <si>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</si>
  <si>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</si>
  <si>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</si>
  <si>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тыс.руб.</t>
  </si>
  <si>
    <t>МБ</t>
  </si>
  <si>
    <t>КБ</t>
  </si>
  <si>
    <t xml:space="preserve">Итого 
финансирование </t>
  </si>
  <si>
    <t>Администрация города Норильска (МКУ "Управление социальной политики")</t>
  </si>
  <si>
    <t>1001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</si>
  <si>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</si>
  <si>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Снежногорское территориальное управление</t>
  </si>
  <si>
    <t>03.8.00.03100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</si>
  <si>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</si>
  <si>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</si>
  <si>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</si>
  <si>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</si>
  <si>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</si>
  <si>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</si>
  <si>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</si>
  <si>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</si>
  <si>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</si>
  <si>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</si>
  <si>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</si>
  <si>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</si>
  <si>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</si>
  <si>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</si>
  <si>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</si>
  <si>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</si>
  <si>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</si>
  <si>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</si>
  <si>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</si>
  <si>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</si>
  <si>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</si>
  <si>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</si>
  <si>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</si>
  <si>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</si>
  <si>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</si>
  <si>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</si>
  <si>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</si>
  <si>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</si>
  <si>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</si>
  <si>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</si>
  <si>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</si>
  <si>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</si>
  <si>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2026 год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</si>
  <si>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
от  02.12.2016  № 578</t>
  </si>
  <si>
    <t>03.8.00.03110</t>
  </si>
  <si>
    <t>03.8.00.03120</t>
  </si>
  <si>
    <r>
      <rPr>
        <b/>
        <u/>
        <sz val="13"/>
        <rFont val="Times New Roman"/>
        <family val="1"/>
        <charset val="204"/>
      </rPr>
      <t>Основное мероприятие 3.7.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</si>
  <si>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03.8.00.02010</t>
  </si>
  <si>
    <t>в т.ч. публичные нормативные обязательства: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</si>
  <si>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граждан":</t>
  </si>
  <si>
    <t>03.8.00.03100
03.8.00.03110
03.8.00.03120</t>
  </si>
  <si>
    <t>03.8.00.02000
03.8.00.02010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</si>
  <si>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</si>
  <si>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03.8.00.05000
03.8.00.05200</t>
  </si>
  <si>
    <t>Мероприятие 3.3.4.
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</si>
  <si>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3.3.2. 
"Предоставление мер социальной поддержки гражданам, семьям с детьми, беременным женщинам, оказавшимся в трудной жизненной ситуации"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</si>
  <si>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</si>
  <si>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в т.ч. публично-нормативные обязательства:
Мероприятие 3.2.1 Выплата пенсии за выслугу лет муниципальным служащим</t>
  </si>
  <si>
    <t>Мероприятие 3.3.1.1. 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</si>
  <si>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Администрация города Норильска
 (МКУ "Управление социальной политики", НО «НГСП Фонд «Юбилейный»),
Снежногорское территориальное управление</t>
  </si>
  <si>
    <t>2027 год</t>
  </si>
  <si>
    <t>03.0.00.00000</t>
  </si>
  <si>
    <t>03.8.00.03000 
03.8.00.03100
03.8.00.03110
03.8.00.03120
03.8.00.03200
03.8.00.S6750 03.8.00.03300
03.8.00.03400
03.8.00.03500
03.8.00.03900</t>
  </si>
  <si>
    <t xml:space="preserve">03.8.00.03200 03.8.00.S6750 </t>
  </si>
  <si>
    <t>Приложение № 1
к постановлению Администрации города Норильска                                                                                                                                    от ____________№ ________</t>
  </si>
  <si>
    <t>2028 год</t>
  </si>
  <si>
    <t xml:space="preserve">Муниципальная программа "Социальная поддержка жителей муниципального образования город Норильск"
</t>
  </si>
  <si>
    <t>(8+10+12+14)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</si>
</sst>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55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49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164" fontId="2" fillId="2" borderId="0" xfId="1" applyNumberFormat="1" applyFont="1" applyFill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3" fontId="9" fillId="2" borderId="0" xfId="1" applyNumberFormat="1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67"/>
  <sheetViews>
    <sheetView tabSelected="1" view="pageBreakPreview" zoomScale="70" zoomScaleNormal="70" zoomScaleSheetLayoutView="70" workbookViewId="0">
      <selection activeCell="L30" sqref="L30"/>
    </sheetView>
  </sheetViews>
  <sheetFormatPr defaultColWidth="8" defaultRowHeight="16.5" x14ac:dyDescent="0.25"/>
  <cols>
    <col min="1" max="1" width="5.140625" style="6" customWidth="1"/>
    <col min="2" max="2" width="56.85546875" style="5" customWidth="1"/>
    <col min="3" max="3" width="27.85546875" style="8" customWidth="1"/>
    <col min="4" max="4" width="4.85546875" style="8" hidden="1" customWidth="1"/>
    <col min="5" max="5" width="19" style="8" customWidth="1"/>
    <col min="6" max="6" width="20.85546875" style="8" customWidth="1"/>
    <col min="7" max="7" width="14.7109375" style="5" customWidth="1"/>
    <col min="8" max="8" width="13.85546875" style="5" customWidth="1"/>
    <col min="9" max="9" width="22.140625" style="5" customWidth="1"/>
    <col min="10" max="10" width="14.7109375" style="1" customWidth="1"/>
    <col min="11" max="11" width="16" style="1" hidden="1" customWidth="1"/>
    <col min="12" max="12" width="24.7109375" style="1" customWidth="1"/>
    <col min="13" max="13" width="14.7109375" style="5" customWidth="1"/>
    <col min="14" max="14" width="0" style="5" hidden="1" customWidth="1"/>
    <col min="15" max="15" width="24.7109375" style="5" customWidth="1"/>
    <col min="16" max="16" width="17.5703125" style="5" customWidth="1"/>
    <col min="17" max="17" width="10.5703125" style="5" hidden="1" customWidth="1"/>
    <col min="18" max="18" width="25.42578125" style="5" customWidth="1"/>
    <col min="19" max="19" width="15.42578125" style="1" customWidth="1"/>
    <col min="20" max="235" width="8" style="1"/>
    <col min="236" max="236" width="5.140625" style="1" customWidth="1"/>
    <col min="237" max="237" width="55.42578125" style="1" customWidth="1"/>
    <col min="238" max="238" width="22" style="1" customWidth="1"/>
    <col min="239" max="239" width="12" style="1" customWidth="1"/>
    <col min="240" max="240" width="11.85546875" style="1" customWidth="1"/>
    <col min="241" max="241" width="20.85546875" style="1" customWidth="1"/>
    <col min="242" max="242" width="15.28515625" style="1" customWidth="1"/>
    <col min="243" max="243" width="17.42578125" style="1" customWidth="1"/>
    <col min="244" max="245" width="14.42578125" style="1" customWidth="1"/>
    <col min="246" max="246" width="16.5703125" style="1" customWidth="1"/>
    <col min="247" max="247" width="13.5703125" style="1" customWidth="1"/>
    <col min="248" max="248" width="13.140625" style="1" customWidth="1"/>
    <col min="249" max="249" width="16.7109375" style="1" customWidth="1"/>
    <col min="250" max="250" width="16.5703125" style="1" customWidth="1"/>
    <col min="251" max="251" width="15" style="1" customWidth="1"/>
    <col min="252" max="252" width="13.140625" style="1" customWidth="1"/>
    <col min="253" max="253" width="17" style="1" customWidth="1"/>
    <col min="254" max="491" width="8" style="1"/>
    <col min="492" max="492" width="5.140625" style="1" customWidth="1"/>
    <col min="493" max="493" width="55.42578125" style="1" customWidth="1"/>
    <col min="494" max="494" width="22" style="1" customWidth="1"/>
    <col min="495" max="495" width="12" style="1" customWidth="1"/>
    <col min="496" max="496" width="11.85546875" style="1" customWidth="1"/>
    <col min="497" max="497" width="20.85546875" style="1" customWidth="1"/>
    <col min="498" max="498" width="15.28515625" style="1" customWidth="1"/>
    <col min="499" max="499" width="17.42578125" style="1" customWidth="1"/>
    <col min="500" max="501" width="14.42578125" style="1" customWidth="1"/>
    <col min="502" max="502" width="16.5703125" style="1" customWidth="1"/>
    <col min="503" max="503" width="13.5703125" style="1" customWidth="1"/>
    <col min="504" max="504" width="13.140625" style="1" customWidth="1"/>
    <col min="505" max="505" width="16.7109375" style="1" customWidth="1"/>
    <col min="506" max="506" width="16.5703125" style="1" customWidth="1"/>
    <col min="507" max="507" width="15" style="1" customWidth="1"/>
    <col min="508" max="508" width="13.140625" style="1" customWidth="1"/>
    <col min="509" max="509" width="17" style="1" customWidth="1"/>
    <col min="510" max="747" width="8" style="1"/>
    <col min="748" max="748" width="5.140625" style="1" customWidth="1"/>
    <col min="749" max="749" width="55.42578125" style="1" customWidth="1"/>
    <col min="750" max="750" width="22" style="1" customWidth="1"/>
    <col min="751" max="751" width="12" style="1" customWidth="1"/>
    <col min="752" max="752" width="11.85546875" style="1" customWidth="1"/>
    <col min="753" max="753" width="20.85546875" style="1" customWidth="1"/>
    <col min="754" max="754" width="15.28515625" style="1" customWidth="1"/>
    <col min="755" max="755" width="17.42578125" style="1" customWidth="1"/>
    <col min="756" max="757" width="14.42578125" style="1" customWidth="1"/>
    <col min="758" max="758" width="16.5703125" style="1" customWidth="1"/>
    <col min="759" max="759" width="13.5703125" style="1" customWidth="1"/>
    <col min="760" max="760" width="13.140625" style="1" customWidth="1"/>
    <col min="761" max="761" width="16.7109375" style="1" customWidth="1"/>
    <col min="762" max="762" width="16.5703125" style="1" customWidth="1"/>
    <col min="763" max="763" width="15" style="1" customWidth="1"/>
    <col min="764" max="764" width="13.140625" style="1" customWidth="1"/>
    <col min="765" max="765" width="17" style="1" customWidth="1"/>
    <col min="766" max="1003" width="8" style="1"/>
    <col min="1004" max="1004" width="5.140625" style="1" customWidth="1"/>
    <col min="1005" max="1005" width="55.42578125" style="1" customWidth="1"/>
    <col min="1006" max="1006" width="22" style="1" customWidth="1"/>
    <col min="1007" max="1007" width="12" style="1" customWidth="1"/>
    <col min="1008" max="1008" width="11.85546875" style="1" customWidth="1"/>
    <col min="1009" max="1009" width="20.85546875" style="1" customWidth="1"/>
    <col min="1010" max="1010" width="15.28515625" style="1" customWidth="1"/>
    <col min="1011" max="1011" width="17.42578125" style="1" customWidth="1"/>
    <col min="1012" max="1013" width="14.42578125" style="1" customWidth="1"/>
    <col min="1014" max="1014" width="16.5703125" style="1" customWidth="1"/>
    <col min="1015" max="1015" width="13.5703125" style="1" customWidth="1"/>
    <col min="1016" max="1016" width="13.140625" style="1" customWidth="1"/>
    <col min="1017" max="1017" width="16.7109375" style="1" customWidth="1"/>
    <col min="1018" max="1018" width="16.5703125" style="1" customWidth="1"/>
    <col min="1019" max="1019" width="15" style="1" customWidth="1"/>
    <col min="1020" max="1020" width="13.140625" style="1" customWidth="1"/>
    <col min="1021" max="1021" width="17" style="1" customWidth="1"/>
    <col min="1022" max="1259" width="8" style="1"/>
    <col min="1260" max="1260" width="5.140625" style="1" customWidth="1"/>
    <col min="1261" max="1261" width="55.42578125" style="1" customWidth="1"/>
    <col min="1262" max="1262" width="22" style="1" customWidth="1"/>
    <col min="1263" max="1263" width="12" style="1" customWidth="1"/>
    <col min="1264" max="1264" width="11.85546875" style="1" customWidth="1"/>
    <col min="1265" max="1265" width="20.85546875" style="1" customWidth="1"/>
    <col min="1266" max="1266" width="15.28515625" style="1" customWidth="1"/>
    <col min="1267" max="1267" width="17.42578125" style="1" customWidth="1"/>
    <col min="1268" max="1269" width="14.42578125" style="1" customWidth="1"/>
    <col min="1270" max="1270" width="16.5703125" style="1" customWidth="1"/>
    <col min="1271" max="1271" width="13.5703125" style="1" customWidth="1"/>
    <col min="1272" max="1272" width="13.140625" style="1" customWidth="1"/>
    <col min="1273" max="1273" width="16.7109375" style="1" customWidth="1"/>
    <col min="1274" max="1274" width="16.5703125" style="1" customWidth="1"/>
    <col min="1275" max="1275" width="15" style="1" customWidth="1"/>
    <col min="1276" max="1276" width="13.140625" style="1" customWidth="1"/>
    <col min="1277" max="1277" width="17" style="1" customWidth="1"/>
    <col min="1278" max="1515" width="8" style="1"/>
    <col min="1516" max="1516" width="5.140625" style="1" customWidth="1"/>
    <col min="1517" max="1517" width="55.42578125" style="1" customWidth="1"/>
    <col min="1518" max="1518" width="22" style="1" customWidth="1"/>
    <col min="1519" max="1519" width="12" style="1" customWidth="1"/>
    <col min="1520" max="1520" width="11.85546875" style="1" customWidth="1"/>
    <col min="1521" max="1521" width="20.85546875" style="1" customWidth="1"/>
    <col min="1522" max="1522" width="15.28515625" style="1" customWidth="1"/>
    <col min="1523" max="1523" width="17.42578125" style="1" customWidth="1"/>
    <col min="1524" max="1525" width="14.42578125" style="1" customWidth="1"/>
    <col min="1526" max="1526" width="16.5703125" style="1" customWidth="1"/>
    <col min="1527" max="1527" width="13.5703125" style="1" customWidth="1"/>
    <col min="1528" max="1528" width="13.140625" style="1" customWidth="1"/>
    <col min="1529" max="1529" width="16.7109375" style="1" customWidth="1"/>
    <col min="1530" max="1530" width="16.5703125" style="1" customWidth="1"/>
    <col min="1531" max="1531" width="15" style="1" customWidth="1"/>
    <col min="1532" max="1532" width="13.140625" style="1" customWidth="1"/>
    <col min="1533" max="1533" width="17" style="1" customWidth="1"/>
    <col min="1534" max="1771" width="8" style="1"/>
    <col min="1772" max="1772" width="5.140625" style="1" customWidth="1"/>
    <col min="1773" max="1773" width="55.42578125" style="1" customWidth="1"/>
    <col min="1774" max="1774" width="22" style="1" customWidth="1"/>
    <col min="1775" max="1775" width="12" style="1" customWidth="1"/>
    <col min="1776" max="1776" width="11.85546875" style="1" customWidth="1"/>
    <col min="1777" max="1777" width="20.85546875" style="1" customWidth="1"/>
    <col min="1778" max="1778" width="15.28515625" style="1" customWidth="1"/>
    <col min="1779" max="1779" width="17.42578125" style="1" customWidth="1"/>
    <col min="1780" max="1781" width="14.42578125" style="1" customWidth="1"/>
    <col min="1782" max="1782" width="16.5703125" style="1" customWidth="1"/>
    <col min="1783" max="1783" width="13.5703125" style="1" customWidth="1"/>
    <col min="1784" max="1784" width="13.140625" style="1" customWidth="1"/>
    <col min="1785" max="1785" width="16.7109375" style="1" customWidth="1"/>
    <col min="1786" max="1786" width="16.5703125" style="1" customWidth="1"/>
    <col min="1787" max="1787" width="15" style="1" customWidth="1"/>
    <col min="1788" max="1788" width="13.140625" style="1" customWidth="1"/>
    <col min="1789" max="1789" width="17" style="1" customWidth="1"/>
    <col min="1790" max="2027" width="8" style="1"/>
    <col min="2028" max="2028" width="5.140625" style="1" customWidth="1"/>
    <col min="2029" max="2029" width="55.42578125" style="1" customWidth="1"/>
    <col min="2030" max="2030" width="22" style="1" customWidth="1"/>
    <col min="2031" max="2031" width="12" style="1" customWidth="1"/>
    <col min="2032" max="2032" width="11.85546875" style="1" customWidth="1"/>
    <col min="2033" max="2033" width="20.85546875" style="1" customWidth="1"/>
    <col min="2034" max="2034" width="15.28515625" style="1" customWidth="1"/>
    <col min="2035" max="2035" width="17.42578125" style="1" customWidth="1"/>
    <col min="2036" max="2037" width="14.42578125" style="1" customWidth="1"/>
    <col min="2038" max="2038" width="16.5703125" style="1" customWidth="1"/>
    <col min="2039" max="2039" width="13.5703125" style="1" customWidth="1"/>
    <col min="2040" max="2040" width="13.140625" style="1" customWidth="1"/>
    <col min="2041" max="2041" width="16.7109375" style="1" customWidth="1"/>
    <col min="2042" max="2042" width="16.5703125" style="1" customWidth="1"/>
    <col min="2043" max="2043" width="15" style="1" customWidth="1"/>
    <col min="2044" max="2044" width="13.140625" style="1" customWidth="1"/>
    <col min="2045" max="2045" width="17" style="1" customWidth="1"/>
    <col min="2046" max="2283" width="8" style="1"/>
    <col min="2284" max="2284" width="5.140625" style="1" customWidth="1"/>
    <col min="2285" max="2285" width="55.42578125" style="1" customWidth="1"/>
    <col min="2286" max="2286" width="22" style="1" customWidth="1"/>
    <col min="2287" max="2287" width="12" style="1" customWidth="1"/>
    <col min="2288" max="2288" width="11.85546875" style="1" customWidth="1"/>
    <col min="2289" max="2289" width="20.85546875" style="1" customWidth="1"/>
    <col min="2290" max="2290" width="15.28515625" style="1" customWidth="1"/>
    <col min="2291" max="2291" width="17.42578125" style="1" customWidth="1"/>
    <col min="2292" max="2293" width="14.42578125" style="1" customWidth="1"/>
    <col min="2294" max="2294" width="16.5703125" style="1" customWidth="1"/>
    <col min="2295" max="2295" width="13.5703125" style="1" customWidth="1"/>
    <col min="2296" max="2296" width="13.140625" style="1" customWidth="1"/>
    <col min="2297" max="2297" width="16.7109375" style="1" customWidth="1"/>
    <col min="2298" max="2298" width="16.5703125" style="1" customWidth="1"/>
    <col min="2299" max="2299" width="15" style="1" customWidth="1"/>
    <col min="2300" max="2300" width="13.140625" style="1" customWidth="1"/>
    <col min="2301" max="2301" width="17" style="1" customWidth="1"/>
    <col min="2302" max="2539" width="8" style="1"/>
    <col min="2540" max="2540" width="5.140625" style="1" customWidth="1"/>
    <col min="2541" max="2541" width="55.42578125" style="1" customWidth="1"/>
    <col min="2542" max="2542" width="22" style="1" customWidth="1"/>
    <col min="2543" max="2543" width="12" style="1" customWidth="1"/>
    <col min="2544" max="2544" width="11.85546875" style="1" customWidth="1"/>
    <col min="2545" max="2545" width="20.85546875" style="1" customWidth="1"/>
    <col min="2546" max="2546" width="15.28515625" style="1" customWidth="1"/>
    <col min="2547" max="2547" width="17.42578125" style="1" customWidth="1"/>
    <col min="2548" max="2549" width="14.42578125" style="1" customWidth="1"/>
    <col min="2550" max="2550" width="16.5703125" style="1" customWidth="1"/>
    <col min="2551" max="2551" width="13.5703125" style="1" customWidth="1"/>
    <col min="2552" max="2552" width="13.140625" style="1" customWidth="1"/>
    <col min="2553" max="2553" width="16.7109375" style="1" customWidth="1"/>
    <col min="2554" max="2554" width="16.5703125" style="1" customWidth="1"/>
    <col min="2555" max="2555" width="15" style="1" customWidth="1"/>
    <col min="2556" max="2556" width="13.140625" style="1" customWidth="1"/>
    <col min="2557" max="2557" width="17" style="1" customWidth="1"/>
    <col min="2558" max="2795" width="8" style="1"/>
    <col min="2796" max="2796" width="5.140625" style="1" customWidth="1"/>
    <col min="2797" max="2797" width="55.42578125" style="1" customWidth="1"/>
    <col min="2798" max="2798" width="22" style="1" customWidth="1"/>
    <col min="2799" max="2799" width="12" style="1" customWidth="1"/>
    <col min="2800" max="2800" width="11.85546875" style="1" customWidth="1"/>
    <col min="2801" max="2801" width="20.85546875" style="1" customWidth="1"/>
    <col min="2802" max="2802" width="15.28515625" style="1" customWidth="1"/>
    <col min="2803" max="2803" width="17.42578125" style="1" customWidth="1"/>
    <col min="2804" max="2805" width="14.42578125" style="1" customWidth="1"/>
    <col min="2806" max="2806" width="16.5703125" style="1" customWidth="1"/>
    <col min="2807" max="2807" width="13.5703125" style="1" customWidth="1"/>
    <col min="2808" max="2808" width="13.140625" style="1" customWidth="1"/>
    <col min="2809" max="2809" width="16.7109375" style="1" customWidth="1"/>
    <col min="2810" max="2810" width="16.5703125" style="1" customWidth="1"/>
    <col min="2811" max="2811" width="15" style="1" customWidth="1"/>
    <col min="2812" max="2812" width="13.140625" style="1" customWidth="1"/>
    <col min="2813" max="2813" width="17" style="1" customWidth="1"/>
    <col min="2814" max="3051" width="8" style="1"/>
    <col min="3052" max="3052" width="5.140625" style="1" customWidth="1"/>
    <col min="3053" max="3053" width="55.42578125" style="1" customWidth="1"/>
    <col min="3054" max="3054" width="22" style="1" customWidth="1"/>
    <col min="3055" max="3055" width="12" style="1" customWidth="1"/>
    <col min="3056" max="3056" width="11.85546875" style="1" customWidth="1"/>
    <col min="3057" max="3057" width="20.85546875" style="1" customWidth="1"/>
    <col min="3058" max="3058" width="15.28515625" style="1" customWidth="1"/>
    <col min="3059" max="3059" width="17.42578125" style="1" customWidth="1"/>
    <col min="3060" max="3061" width="14.42578125" style="1" customWidth="1"/>
    <col min="3062" max="3062" width="16.5703125" style="1" customWidth="1"/>
    <col min="3063" max="3063" width="13.5703125" style="1" customWidth="1"/>
    <col min="3064" max="3064" width="13.140625" style="1" customWidth="1"/>
    <col min="3065" max="3065" width="16.7109375" style="1" customWidth="1"/>
    <col min="3066" max="3066" width="16.5703125" style="1" customWidth="1"/>
    <col min="3067" max="3067" width="15" style="1" customWidth="1"/>
    <col min="3068" max="3068" width="13.140625" style="1" customWidth="1"/>
    <col min="3069" max="3069" width="17" style="1" customWidth="1"/>
    <col min="3070" max="3307" width="8" style="1"/>
    <col min="3308" max="3308" width="5.140625" style="1" customWidth="1"/>
    <col min="3309" max="3309" width="55.42578125" style="1" customWidth="1"/>
    <col min="3310" max="3310" width="22" style="1" customWidth="1"/>
    <col min="3311" max="3311" width="12" style="1" customWidth="1"/>
    <col min="3312" max="3312" width="11.85546875" style="1" customWidth="1"/>
    <col min="3313" max="3313" width="20.85546875" style="1" customWidth="1"/>
    <col min="3314" max="3314" width="15.28515625" style="1" customWidth="1"/>
    <col min="3315" max="3315" width="17.42578125" style="1" customWidth="1"/>
    <col min="3316" max="3317" width="14.42578125" style="1" customWidth="1"/>
    <col min="3318" max="3318" width="16.5703125" style="1" customWidth="1"/>
    <col min="3319" max="3319" width="13.5703125" style="1" customWidth="1"/>
    <col min="3320" max="3320" width="13.140625" style="1" customWidth="1"/>
    <col min="3321" max="3321" width="16.7109375" style="1" customWidth="1"/>
    <col min="3322" max="3322" width="16.5703125" style="1" customWidth="1"/>
    <col min="3323" max="3323" width="15" style="1" customWidth="1"/>
    <col min="3324" max="3324" width="13.140625" style="1" customWidth="1"/>
    <col min="3325" max="3325" width="17" style="1" customWidth="1"/>
    <col min="3326" max="3563" width="8" style="1"/>
    <col min="3564" max="3564" width="5.140625" style="1" customWidth="1"/>
    <col min="3565" max="3565" width="55.42578125" style="1" customWidth="1"/>
    <col min="3566" max="3566" width="22" style="1" customWidth="1"/>
    <col min="3567" max="3567" width="12" style="1" customWidth="1"/>
    <col min="3568" max="3568" width="11.85546875" style="1" customWidth="1"/>
    <col min="3569" max="3569" width="20.85546875" style="1" customWidth="1"/>
    <col min="3570" max="3570" width="15.28515625" style="1" customWidth="1"/>
    <col min="3571" max="3571" width="17.42578125" style="1" customWidth="1"/>
    <col min="3572" max="3573" width="14.42578125" style="1" customWidth="1"/>
    <col min="3574" max="3574" width="16.5703125" style="1" customWidth="1"/>
    <col min="3575" max="3575" width="13.5703125" style="1" customWidth="1"/>
    <col min="3576" max="3576" width="13.140625" style="1" customWidth="1"/>
    <col min="3577" max="3577" width="16.7109375" style="1" customWidth="1"/>
    <col min="3578" max="3578" width="16.5703125" style="1" customWidth="1"/>
    <col min="3579" max="3579" width="15" style="1" customWidth="1"/>
    <col min="3580" max="3580" width="13.140625" style="1" customWidth="1"/>
    <col min="3581" max="3581" width="17" style="1" customWidth="1"/>
    <col min="3582" max="3819" width="8" style="1"/>
    <col min="3820" max="3820" width="5.140625" style="1" customWidth="1"/>
    <col min="3821" max="3821" width="55.42578125" style="1" customWidth="1"/>
    <col min="3822" max="3822" width="22" style="1" customWidth="1"/>
    <col min="3823" max="3823" width="12" style="1" customWidth="1"/>
    <col min="3824" max="3824" width="11.85546875" style="1" customWidth="1"/>
    <col min="3825" max="3825" width="20.85546875" style="1" customWidth="1"/>
    <col min="3826" max="3826" width="15.28515625" style="1" customWidth="1"/>
    <col min="3827" max="3827" width="17.42578125" style="1" customWidth="1"/>
    <col min="3828" max="3829" width="14.42578125" style="1" customWidth="1"/>
    <col min="3830" max="3830" width="16.5703125" style="1" customWidth="1"/>
    <col min="3831" max="3831" width="13.5703125" style="1" customWidth="1"/>
    <col min="3832" max="3832" width="13.140625" style="1" customWidth="1"/>
    <col min="3833" max="3833" width="16.7109375" style="1" customWidth="1"/>
    <col min="3834" max="3834" width="16.5703125" style="1" customWidth="1"/>
    <col min="3835" max="3835" width="15" style="1" customWidth="1"/>
    <col min="3836" max="3836" width="13.140625" style="1" customWidth="1"/>
    <col min="3837" max="3837" width="17" style="1" customWidth="1"/>
    <col min="3838" max="4075" width="8" style="1"/>
    <col min="4076" max="4076" width="5.140625" style="1" customWidth="1"/>
    <col min="4077" max="4077" width="55.42578125" style="1" customWidth="1"/>
    <col min="4078" max="4078" width="22" style="1" customWidth="1"/>
    <col min="4079" max="4079" width="12" style="1" customWidth="1"/>
    <col min="4080" max="4080" width="11.85546875" style="1" customWidth="1"/>
    <col min="4081" max="4081" width="20.85546875" style="1" customWidth="1"/>
    <col min="4082" max="4082" width="15.28515625" style="1" customWidth="1"/>
    <col min="4083" max="4083" width="17.42578125" style="1" customWidth="1"/>
    <col min="4084" max="4085" width="14.42578125" style="1" customWidth="1"/>
    <col min="4086" max="4086" width="16.5703125" style="1" customWidth="1"/>
    <col min="4087" max="4087" width="13.5703125" style="1" customWidth="1"/>
    <col min="4088" max="4088" width="13.140625" style="1" customWidth="1"/>
    <col min="4089" max="4089" width="16.7109375" style="1" customWidth="1"/>
    <col min="4090" max="4090" width="16.5703125" style="1" customWidth="1"/>
    <col min="4091" max="4091" width="15" style="1" customWidth="1"/>
    <col min="4092" max="4092" width="13.140625" style="1" customWidth="1"/>
    <col min="4093" max="4093" width="17" style="1" customWidth="1"/>
    <col min="4094" max="4331" width="8" style="1"/>
    <col min="4332" max="4332" width="5.140625" style="1" customWidth="1"/>
    <col min="4333" max="4333" width="55.42578125" style="1" customWidth="1"/>
    <col min="4334" max="4334" width="22" style="1" customWidth="1"/>
    <col min="4335" max="4335" width="12" style="1" customWidth="1"/>
    <col min="4336" max="4336" width="11.85546875" style="1" customWidth="1"/>
    <col min="4337" max="4337" width="20.85546875" style="1" customWidth="1"/>
    <col min="4338" max="4338" width="15.28515625" style="1" customWidth="1"/>
    <col min="4339" max="4339" width="17.42578125" style="1" customWidth="1"/>
    <col min="4340" max="4341" width="14.42578125" style="1" customWidth="1"/>
    <col min="4342" max="4342" width="16.5703125" style="1" customWidth="1"/>
    <col min="4343" max="4343" width="13.5703125" style="1" customWidth="1"/>
    <col min="4344" max="4344" width="13.140625" style="1" customWidth="1"/>
    <col min="4345" max="4345" width="16.7109375" style="1" customWidth="1"/>
    <col min="4346" max="4346" width="16.5703125" style="1" customWidth="1"/>
    <col min="4347" max="4347" width="15" style="1" customWidth="1"/>
    <col min="4348" max="4348" width="13.140625" style="1" customWidth="1"/>
    <col min="4349" max="4349" width="17" style="1" customWidth="1"/>
    <col min="4350" max="4587" width="8" style="1"/>
    <col min="4588" max="4588" width="5.140625" style="1" customWidth="1"/>
    <col min="4589" max="4589" width="55.42578125" style="1" customWidth="1"/>
    <col min="4590" max="4590" width="22" style="1" customWidth="1"/>
    <col min="4591" max="4591" width="12" style="1" customWidth="1"/>
    <col min="4592" max="4592" width="11.85546875" style="1" customWidth="1"/>
    <col min="4593" max="4593" width="20.85546875" style="1" customWidth="1"/>
    <col min="4594" max="4594" width="15.28515625" style="1" customWidth="1"/>
    <col min="4595" max="4595" width="17.42578125" style="1" customWidth="1"/>
    <col min="4596" max="4597" width="14.42578125" style="1" customWidth="1"/>
    <col min="4598" max="4598" width="16.5703125" style="1" customWidth="1"/>
    <col min="4599" max="4599" width="13.5703125" style="1" customWidth="1"/>
    <col min="4600" max="4600" width="13.140625" style="1" customWidth="1"/>
    <col min="4601" max="4601" width="16.7109375" style="1" customWidth="1"/>
    <col min="4602" max="4602" width="16.5703125" style="1" customWidth="1"/>
    <col min="4603" max="4603" width="15" style="1" customWidth="1"/>
    <col min="4604" max="4604" width="13.140625" style="1" customWidth="1"/>
    <col min="4605" max="4605" width="17" style="1" customWidth="1"/>
    <col min="4606" max="4843" width="8" style="1"/>
    <col min="4844" max="4844" width="5.140625" style="1" customWidth="1"/>
    <col min="4845" max="4845" width="55.42578125" style="1" customWidth="1"/>
    <col min="4846" max="4846" width="22" style="1" customWidth="1"/>
    <col min="4847" max="4847" width="12" style="1" customWidth="1"/>
    <col min="4848" max="4848" width="11.85546875" style="1" customWidth="1"/>
    <col min="4849" max="4849" width="20.85546875" style="1" customWidth="1"/>
    <col min="4850" max="4850" width="15.28515625" style="1" customWidth="1"/>
    <col min="4851" max="4851" width="17.42578125" style="1" customWidth="1"/>
    <col min="4852" max="4853" width="14.42578125" style="1" customWidth="1"/>
    <col min="4854" max="4854" width="16.5703125" style="1" customWidth="1"/>
    <col min="4855" max="4855" width="13.5703125" style="1" customWidth="1"/>
    <col min="4856" max="4856" width="13.140625" style="1" customWidth="1"/>
    <col min="4857" max="4857" width="16.7109375" style="1" customWidth="1"/>
    <col min="4858" max="4858" width="16.5703125" style="1" customWidth="1"/>
    <col min="4859" max="4859" width="15" style="1" customWidth="1"/>
    <col min="4860" max="4860" width="13.140625" style="1" customWidth="1"/>
    <col min="4861" max="4861" width="17" style="1" customWidth="1"/>
    <col min="4862" max="5099" width="8" style="1"/>
    <col min="5100" max="5100" width="5.140625" style="1" customWidth="1"/>
    <col min="5101" max="5101" width="55.42578125" style="1" customWidth="1"/>
    <col min="5102" max="5102" width="22" style="1" customWidth="1"/>
    <col min="5103" max="5103" width="12" style="1" customWidth="1"/>
    <col min="5104" max="5104" width="11.85546875" style="1" customWidth="1"/>
    <col min="5105" max="5105" width="20.85546875" style="1" customWidth="1"/>
    <col min="5106" max="5106" width="15.28515625" style="1" customWidth="1"/>
    <col min="5107" max="5107" width="17.42578125" style="1" customWidth="1"/>
    <col min="5108" max="5109" width="14.42578125" style="1" customWidth="1"/>
    <col min="5110" max="5110" width="16.5703125" style="1" customWidth="1"/>
    <col min="5111" max="5111" width="13.5703125" style="1" customWidth="1"/>
    <col min="5112" max="5112" width="13.140625" style="1" customWidth="1"/>
    <col min="5113" max="5113" width="16.7109375" style="1" customWidth="1"/>
    <col min="5114" max="5114" width="16.5703125" style="1" customWidth="1"/>
    <col min="5115" max="5115" width="15" style="1" customWidth="1"/>
    <col min="5116" max="5116" width="13.140625" style="1" customWidth="1"/>
    <col min="5117" max="5117" width="17" style="1" customWidth="1"/>
    <col min="5118" max="5355" width="8" style="1"/>
    <col min="5356" max="5356" width="5.140625" style="1" customWidth="1"/>
    <col min="5357" max="5357" width="55.42578125" style="1" customWidth="1"/>
    <col min="5358" max="5358" width="22" style="1" customWidth="1"/>
    <col min="5359" max="5359" width="12" style="1" customWidth="1"/>
    <col min="5360" max="5360" width="11.85546875" style="1" customWidth="1"/>
    <col min="5361" max="5361" width="20.85546875" style="1" customWidth="1"/>
    <col min="5362" max="5362" width="15.28515625" style="1" customWidth="1"/>
    <col min="5363" max="5363" width="17.42578125" style="1" customWidth="1"/>
    <col min="5364" max="5365" width="14.42578125" style="1" customWidth="1"/>
    <col min="5366" max="5366" width="16.5703125" style="1" customWidth="1"/>
    <col min="5367" max="5367" width="13.5703125" style="1" customWidth="1"/>
    <col min="5368" max="5368" width="13.140625" style="1" customWidth="1"/>
    <col min="5369" max="5369" width="16.7109375" style="1" customWidth="1"/>
    <col min="5370" max="5370" width="16.5703125" style="1" customWidth="1"/>
    <col min="5371" max="5371" width="15" style="1" customWidth="1"/>
    <col min="5372" max="5372" width="13.140625" style="1" customWidth="1"/>
    <col min="5373" max="5373" width="17" style="1" customWidth="1"/>
    <col min="5374" max="5611" width="8" style="1"/>
    <col min="5612" max="5612" width="5.140625" style="1" customWidth="1"/>
    <col min="5613" max="5613" width="55.42578125" style="1" customWidth="1"/>
    <col min="5614" max="5614" width="22" style="1" customWidth="1"/>
    <col min="5615" max="5615" width="12" style="1" customWidth="1"/>
    <col min="5616" max="5616" width="11.85546875" style="1" customWidth="1"/>
    <col min="5617" max="5617" width="20.85546875" style="1" customWidth="1"/>
    <col min="5618" max="5618" width="15.28515625" style="1" customWidth="1"/>
    <col min="5619" max="5619" width="17.42578125" style="1" customWidth="1"/>
    <col min="5620" max="5621" width="14.42578125" style="1" customWidth="1"/>
    <col min="5622" max="5622" width="16.5703125" style="1" customWidth="1"/>
    <col min="5623" max="5623" width="13.5703125" style="1" customWidth="1"/>
    <col min="5624" max="5624" width="13.140625" style="1" customWidth="1"/>
    <col min="5625" max="5625" width="16.7109375" style="1" customWidth="1"/>
    <col min="5626" max="5626" width="16.5703125" style="1" customWidth="1"/>
    <col min="5627" max="5627" width="15" style="1" customWidth="1"/>
    <col min="5628" max="5628" width="13.140625" style="1" customWidth="1"/>
    <col min="5629" max="5629" width="17" style="1" customWidth="1"/>
    <col min="5630" max="5867" width="8" style="1"/>
    <col min="5868" max="5868" width="5.140625" style="1" customWidth="1"/>
    <col min="5869" max="5869" width="55.42578125" style="1" customWidth="1"/>
    <col min="5870" max="5870" width="22" style="1" customWidth="1"/>
    <col min="5871" max="5871" width="12" style="1" customWidth="1"/>
    <col min="5872" max="5872" width="11.85546875" style="1" customWidth="1"/>
    <col min="5873" max="5873" width="20.85546875" style="1" customWidth="1"/>
    <col min="5874" max="5874" width="15.28515625" style="1" customWidth="1"/>
    <col min="5875" max="5875" width="17.42578125" style="1" customWidth="1"/>
    <col min="5876" max="5877" width="14.42578125" style="1" customWidth="1"/>
    <col min="5878" max="5878" width="16.5703125" style="1" customWidth="1"/>
    <col min="5879" max="5879" width="13.5703125" style="1" customWidth="1"/>
    <col min="5880" max="5880" width="13.140625" style="1" customWidth="1"/>
    <col min="5881" max="5881" width="16.7109375" style="1" customWidth="1"/>
    <col min="5882" max="5882" width="16.5703125" style="1" customWidth="1"/>
    <col min="5883" max="5883" width="15" style="1" customWidth="1"/>
    <col min="5884" max="5884" width="13.140625" style="1" customWidth="1"/>
    <col min="5885" max="5885" width="17" style="1" customWidth="1"/>
    <col min="5886" max="6123" width="8" style="1"/>
    <col min="6124" max="6124" width="5.140625" style="1" customWidth="1"/>
    <col min="6125" max="6125" width="55.42578125" style="1" customWidth="1"/>
    <col min="6126" max="6126" width="22" style="1" customWidth="1"/>
    <col min="6127" max="6127" width="12" style="1" customWidth="1"/>
    <col min="6128" max="6128" width="11.85546875" style="1" customWidth="1"/>
    <col min="6129" max="6129" width="20.85546875" style="1" customWidth="1"/>
    <col min="6130" max="6130" width="15.28515625" style="1" customWidth="1"/>
    <col min="6131" max="6131" width="17.42578125" style="1" customWidth="1"/>
    <col min="6132" max="6133" width="14.42578125" style="1" customWidth="1"/>
    <col min="6134" max="6134" width="16.5703125" style="1" customWidth="1"/>
    <col min="6135" max="6135" width="13.5703125" style="1" customWidth="1"/>
    <col min="6136" max="6136" width="13.140625" style="1" customWidth="1"/>
    <col min="6137" max="6137" width="16.7109375" style="1" customWidth="1"/>
    <col min="6138" max="6138" width="16.5703125" style="1" customWidth="1"/>
    <col min="6139" max="6139" width="15" style="1" customWidth="1"/>
    <col min="6140" max="6140" width="13.140625" style="1" customWidth="1"/>
    <col min="6141" max="6141" width="17" style="1" customWidth="1"/>
    <col min="6142" max="6379" width="8" style="1"/>
    <col min="6380" max="6380" width="5.140625" style="1" customWidth="1"/>
    <col min="6381" max="6381" width="55.42578125" style="1" customWidth="1"/>
    <col min="6382" max="6382" width="22" style="1" customWidth="1"/>
    <col min="6383" max="6383" width="12" style="1" customWidth="1"/>
    <col min="6384" max="6384" width="11.85546875" style="1" customWidth="1"/>
    <col min="6385" max="6385" width="20.85546875" style="1" customWidth="1"/>
    <col min="6386" max="6386" width="15.28515625" style="1" customWidth="1"/>
    <col min="6387" max="6387" width="17.42578125" style="1" customWidth="1"/>
    <col min="6388" max="6389" width="14.42578125" style="1" customWidth="1"/>
    <col min="6390" max="6390" width="16.5703125" style="1" customWidth="1"/>
    <col min="6391" max="6391" width="13.5703125" style="1" customWidth="1"/>
    <col min="6392" max="6392" width="13.140625" style="1" customWidth="1"/>
    <col min="6393" max="6393" width="16.7109375" style="1" customWidth="1"/>
    <col min="6394" max="6394" width="16.5703125" style="1" customWidth="1"/>
    <col min="6395" max="6395" width="15" style="1" customWidth="1"/>
    <col min="6396" max="6396" width="13.140625" style="1" customWidth="1"/>
    <col min="6397" max="6397" width="17" style="1" customWidth="1"/>
    <col min="6398" max="6635" width="8" style="1"/>
    <col min="6636" max="6636" width="5.140625" style="1" customWidth="1"/>
    <col min="6637" max="6637" width="55.42578125" style="1" customWidth="1"/>
    <col min="6638" max="6638" width="22" style="1" customWidth="1"/>
    <col min="6639" max="6639" width="12" style="1" customWidth="1"/>
    <col min="6640" max="6640" width="11.85546875" style="1" customWidth="1"/>
    <col min="6641" max="6641" width="20.85546875" style="1" customWidth="1"/>
    <col min="6642" max="6642" width="15.28515625" style="1" customWidth="1"/>
    <col min="6643" max="6643" width="17.42578125" style="1" customWidth="1"/>
    <col min="6644" max="6645" width="14.42578125" style="1" customWidth="1"/>
    <col min="6646" max="6646" width="16.5703125" style="1" customWidth="1"/>
    <col min="6647" max="6647" width="13.5703125" style="1" customWidth="1"/>
    <col min="6648" max="6648" width="13.140625" style="1" customWidth="1"/>
    <col min="6649" max="6649" width="16.7109375" style="1" customWidth="1"/>
    <col min="6650" max="6650" width="16.5703125" style="1" customWidth="1"/>
    <col min="6651" max="6651" width="15" style="1" customWidth="1"/>
    <col min="6652" max="6652" width="13.140625" style="1" customWidth="1"/>
    <col min="6653" max="6653" width="17" style="1" customWidth="1"/>
    <col min="6654" max="6891" width="8" style="1"/>
    <col min="6892" max="6892" width="5.140625" style="1" customWidth="1"/>
    <col min="6893" max="6893" width="55.42578125" style="1" customWidth="1"/>
    <col min="6894" max="6894" width="22" style="1" customWidth="1"/>
    <col min="6895" max="6895" width="12" style="1" customWidth="1"/>
    <col min="6896" max="6896" width="11.85546875" style="1" customWidth="1"/>
    <col min="6897" max="6897" width="20.85546875" style="1" customWidth="1"/>
    <col min="6898" max="6898" width="15.28515625" style="1" customWidth="1"/>
    <col min="6899" max="6899" width="17.42578125" style="1" customWidth="1"/>
    <col min="6900" max="6901" width="14.42578125" style="1" customWidth="1"/>
    <col min="6902" max="6902" width="16.5703125" style="1" customWidth="1"/>
    <col min="6903" max="6903" width="13.5703125" style="1" customWidth="1"/>
    <col min="6904" max="6904" width="13.140625" style="1" customWidth="1"/>
    <col min="6905" max="6905" width="16.7109375" style="1" customWidth="1"/>
    <col min="6906" max="6906" width="16.5703125" style="1" customWidth="1"/>
    <col min="6907" max="6907" width="15" style="1" customWidth="1"/>
    <col min="6908" max="6908" width="13.140625" style="1" customWidth="1"/>
    <col min="6909" max="6909" width="17" style="1" customWidth="1"/>
    <col min="6910" max="7147" width="8" style="1"/>
    <col min="7148" max="7148" width="5.140625" style="1" customWidth="1"/>
    <col min="7149" max="7149" width="55.42578125" style="1" customWidth="1"/>
    <col min="7150" max="7150" width="22" style="1" customWidth="1"/>
    <col min="7151" max="7151" width="12" style="1" customWidth="1"/>
    <col min="7152" max="7152" width="11.85546875" style="1" customWidth="1"/>
    <col min="7153" max="7153" width="20.85546875" style="1" customWidth="1"/>
    <col min="7154" max="7154" width="15.28515625" style="1" customWidth="1"/>
    <col min="7155" max="7155" width="17.42578125" style="1" customWidth="1"/>
    <col min="7156" max="7157" width="14.42578125" style="1" customWidth="1"/>
    <col min="7158" max="7158" width="16.5703125" style="1" customWidth="1"/>
    <col min="7159" max="7159" width="13.5703125" style="1" customWidth="1"/>
    <col min="7160" max="7160" width="13.140625" style="1" customWidth="1"/>
    <col min="7161" max="7161" width="16.7109375" style="1" customWidth="1"/>
    <col min="7162" max="7162" width="16.5703125" style="1" customWidth="1"/>
    <col min="7163" max="7163" width="15" style="1" customWidth="1"/>
    <col min="7164" max="7164" width="13.140625" style="1" customWidth="1"/>
    <col min="7165" max="7165" width="17" style="1" customWidth="1"/>
    <col min="7166" max="7403" width="8" style="1"/>
    <col min="7404" max="7404" width="5.140625" style="1" customWidth="1"/>
    <col min="7405" max="7405" width="55.42578125" style="1" customWidth="1"/>
    <col min="7406" max="7406" width="22" style="1" customWidth="1"/>
    <col min="7407" max="7407" width="12" style="1" customWidth="1"/>
    <col min="7408" max="7408" width="11.85546875" style="1" customWidth="1"/>
    <col min="7409" max="7409" width="20.85546875" style="1" customWidth="1"/>
    <col min="7410" max="7410" width="15.28515625" style="1" customWidth="1"/>
    <col min="7411" max="7411" width="17.42578125" style="1" customWidth="1"/>
    <col min="7412" max="7413" width="14.42578125" style="1" customWidth="1"/>
    <col min="7414" max="7414" width="16.5703125" style="1" customWidth="1"/>
    <col min="7415" max="7415" width="13.5703125" style="1" customWidth="1"/>
    <col min="7416" max="7416" width="13.140625" style="1" customWidth="1"/>
    <col min="7417" max="7417" width="16.7109375" style="1" customWidth="1"/>
    <col min="7418" max="7418" width="16.5703125" style="1" customWidth="1"/>
    <col min="7419" max="7419" width="15" style="1" customWidth="1"/>
    <col min="7420" max="7420" width="13.140625" style="1" customWidth="1"/>
    <col min="7421" max="7421" width="17" style="1" customWidth="1"/>
    <col min="7422" max="7659" width="8" style="1"/>
    <col min="7660" max="7660" width="5.140625" style="1" customWidth="1"/>
    <col min="7661" max="7661" width="55.42578125" style="1" customWidth="1"/>
    <col min="7662" max="7662" width="22" style="1" customWidth="1"/>
    <col min="7663" max="7663" width="12" style="1" customWidth="1"/>
    <col min="7664" max="7664" width="11.85546875" style="1" customWidth="1"/>
    <col min="7665" max="7665" width="20.85546875" style="1" customWidth="1"/>
    <col min="7666" max="7666" width="15.28515625" style="1" customWidth="1"/>
    <col min="7667" max="7667" width="17.42578125" style="1" customWidth="1"/>
    <col min="7668" max="7669" width="14.42578125" style="1" customWidth="1"/>
    <col min="7670" max="7670" width="16.5703125" style="1" customWidth="1"/>
    <col min="7671" max="7671" width="13.5703125" style="1" customWidth="1"/>
    <col min="7672" max="7672" width="13.140625" style="1" customWidth="1"/>
    <col min="7673" max="7673" width="16.7109375" style="1" customWidth="1"/>
    <col min="7674" max="7674" width="16.5703125" style="1" customWidth="1"/>
    <col min="7675" max="7675" width="15" style="1" customWidth="1"/>
    <col min="7676" max="7676" width="13.140625" style="1" customWidth="1"/>
    <col min="7677" max="7677" width="17" style="1" customWidth="1"/>
    <col min="7678" max="7915" width="8" style="1"/>
    <col min="7916" max="7916" width="5.140625" style="1" customWidth="1"/>
    <col min="7917" max="7917" width="55.42578125" style="1" customWidth="1"/>
    <col min="7918" max="7918" width="22" style="1" customWidth="1"/>
    <col min="7919" max="7919" width="12" style="1" customWidth="1"/>
    <col min="7920" max="7920" width="11.85546875" style="1" customWidth="1"/>
    <col min="7921" max="7921" width="20.85546875" style="1" customWidth="1"/>
    <col min="7922" max="7922" width="15.28515625" style="1" customWidth="1"/>
    <col min="7923" max="7923" width="17.42578125" style="1" customWidth="1"/>
    <col min="7924" max="7925" width="14.42578125" style="1" customWidth="1"/>
    <col min="7926" max="7926" width="16.5703125" style="1" customWidth="1"/>
    <col min="7927" max="7927" width="13.5703125" style="1" customWidth="1"/>
    <col min="7928" max="7928" width="13.140625" style="1" customWidth="1"/>
    <col min="7929" max="7929" width="16.7109375" style="1" customWidth="1"/>
    <col min="7930" max="7930" width="16.5703125" style="1" customWidth="1"/>
    <col min="7931" max="7931" width="15" style="1" customWidth="1"/>
    <col min="7932" max="7932" width="13.140625" style="1" customWidth="1"/>
    <col min="7933" max="7933" width="17" style="1" customWidth="1"/>
    <col min="7934" max="8171" width="8" style="1"/>
    <col min="8172" max="8172" width="5.140625" style="1" customWidth="1"/>
    <col min="8173" max="8173" width="55.42578125" style="1" customWidth="1"/>
    <col min="8174" max="8174" width="22" style="1" customWidth="1"/>
    <col min="8175" max="8175" width="12" style="1" customWidth="1"/>
    <col min="8176" max="8176" width="11.85546875" style="1" customWidth="1"/>
    <col min="8177" max="8177" width="20.85546875" style="1" customWidth="1"/>
    <col min="8178" max="8178" width="15.28515625" style="1" customWidth="1"/>
    <col min="8179" max="8179" width="17.42578125" style="1" customWidth="1"/>
    <col min="8180" max="8181" width="14.42578125" style="1" customWidth="1"/>
    <col min="8182" max="8182" width="16.5703125" style="1" customWidth="1"/>
    <col min="8183" max="8183" width="13.5703125" style="1" customWidth="1"/>
    <col min="8184" max="8184" width="13.140625" style="1" customWidth="1"/>
    <col min="8185" max="8185" width="16.7109375" style="1" customWidth="1"/>
    <col min="8186" max="8186" width="16.5703125" style="1" customWidth="1"/>
    <col min="8187" max="8187" width="15" style="1" customWidth="1"/>
    <col min="8188" max="8188" width="13.140625" style="1" customWidth="1"/>
    <col min="8189" max="8189" width="17" style="1" customWidth="1"/>
    <col min="8190" max="8427" width="8" style="1"/>
    <col min="8428" max="8428" width="5.140625" style="1" customWidth="1"/>
    <col min="8429" max="8429" width="55.42578125" style="1" customWidth="1"/>
    <col min="8430" max="8430" width="22" style="1" customWidth="1"/>
    <col min="8431" max="8431" width="12" style="1" customWidth="1"/>
    <col min="8432" max="8432" width="11.85546875" style="1" customWidth="1"/>
    <col min="8433" max="8433" width="20.85546875" style="1" customWidth="1"/>
    <col min="8434" max="8434" width="15.28515625" style="1" customWidth="1"/>
    <col min="8435" max="8435" width="17.42578125" style="1" customWidth="1"/>
    <col min="8436" max="8437" width="14.42578125" style="1" customWidth="1"/>
    <col min="8438" max="8438" width="16.5703125" style="1" customWidth="1"/>
    <col min="8439" max="8439" width="13.5703125" style="1" customWidth="1"/>
    <col min="8440" max="8440" width="13.140625" style="1" customWidth="1"/>
    <col min="8441" max="8441" width="16.7109375" style="1" customWidth="1"/>
    <col min="8442" max="8442" width="16.5703125" style="1" customWidth="1"/>
    <col min="8443" max="8443" width="15" style="1" customWidth="1"/>
    <col min="8444" max="8444" width="13.140625" style="1" customWidth="1"/>
    <col min="8445" max="8445" width="17" style="1" customWidth="1"/>
    <col min="8446" max="8683" width="8" style="1"/>
    <col min="8684" max="8684" width="5.140625" style="1" customWidth="1"/>
    <col min="8685" max="8685" width="55.42578125" style="1" customWidth="1"/>
    <col min="8686" max="8686" width="22" style="1" customWidth="1"/>
    <col min="8687" max="8687" width="12" style="1" customWidth="1"/>
    <col min="8688" max="8688" width="11.85546875" style="1" customWidth="1"/>
    <col min="8689" max="8689" width="20.85546875" style="1" customWidth="1"/>
    <col min="8690" max="8690" width="15.28515625" style="1" customWidth="1"/>
    <col min="8691" max="8691" width="17.42578125" style="1" customWidth="1"/>
    <col min="8692" max="8693" width="14.42578125" style="1" customWidth="1"/>
    <col min="8694" max="8694" width="16.5703125" style="1" customWidth="1"/>
    <col min="8695" max="8695" width="13.5703125" style="1" customWidth="1"/>
    <col min="8696" max="8696" width="13.140625" style="1" customWidth="1"/>
    <col min="8697" max="8697" width="16.7109375" style="1" customWidth="1"/>
    <col min="8698" max="8698" width="16.5703125" style="1" customWidth="1"/>
    <col min="8699" max="8699" width="15" style="1" customWidth="1"/>
    <col min="8700" max="8700" width="13.140625" style="1" customWidth="1"/>
    <col min="8701" max="8701" width="17" style="1" customWidth="1"/>
    <col min="8702" max="8939" width="8" style="1"/>
    <col min="8940" max="8940" width="5.140625" style="1" customWidth="1"/>
    <col min="8941" max="8941" width="55.42578125" style="1" customWidth="1"/>
    <col min="8942" max="8942" width="22" style="1" customWidth="1"/>
    <col min="8943" max="8943" width="12" style="1" customWidth="1"/>
    <col min="8944" max="8944" width="11.85546875" style="1" customWidth="1"/>
    <col min="8945" max="8945" width="20.85546875" style="1" customWidth="1"/>
    <col min="8946" max="8946" width="15.28515625" style="1" customWidth="1"/>
    <col min="8947" max="8947" width="17.42578125" style="1" customWidth="1"/>
    <col min="8948" max="8949" width="14.42578125" style="1" customWidth="1"/>
    <col min="8950" max="8950" width="16.5703125" style="1" customWidth="1"/>
    <col min="8951" max="8951" width="13.5703125" style="1" customWidth="1"/>
    <col min="8952" max="8952" width="13.140625" style="1" customWidth="1"/>
    <col min="8953" max="8953" width="16.7109375" style="1" customWidth="1"/>
    <col min="8954" max="8954" width="16.5703125" style="1" customWidth="1"/>
    <col min="8955" max="8955" width="15" style="1" customWidth="1"/>
    <col min="8956" max="8956" width="13.140625" style="1" customWidth="1"/>
    <col min="8957" max="8957" width="17" style="1" customWidth="1"/>
    <col min="8958" max="9195" width="8" style="1"/>
    <col min="9196" max="9196" width="5.140625" style="1" customWidth="1"/>
    <col min="9197" max="9197" width="55.42578125" style="1" customWidth="1"/>
    <col min="9198" max="9198" width="22" style="1" customWidth="1"/>
    <col min="9199" max="9199" width="12" style="1" customWidth="1"/>
    <col min="9200" max="9200" width="11.85546875" style="1" customWidth="1"/>
    <col min="9201" max="9201" width="20.85546875" style="1" customWidth="1"/>
    <col min="9202" max="9202" width="15.28515625" style="1" customWidth="1"/>
    <col min="9203" max="9203" width="17.42578125" style="1" customWidth="1"/>
    <col min="9204" max="9205" width="14.42578125" style="1" customWidth="1"/>
    <col min="9206" max="9206" width="16.5703125" style="1" customWidth="1"/>
    <col min="9207" max="9207" width="13.5703125" style="1" customWidth="1"/>
    <col min="9208" max="9208" width="13.140625" style="1" customWidth="1"/>
    <col min="9209" max="9209" width="16.7109375" style="1" customWidth="1"/>
    <col min="9210" max="9210" width="16.5703125" style="1" customWidth="1"/>
    <col min="9211" max="9211" width="15" style="1" customWidth="1"/>
    <col min="9212" max="9212" width="13.140625" style="1" customWidth="1"/>
    <col min="9213" max="9213" width="17" style="1" customWidth="1"/>
    <col min="9214" max="9451" width="8" style="1"/>
    <col min="9452" max="9452" width="5.140625" style="1" customWidth="1"/>
    <col min="9453" max="9453" width="55.42578125" style="1" customWidth="1"/>
    <col min="9454" max="9454" width="22" style="1" customWidth="1"/>
    <col min="9455" max="9455" width="12" style="1" customWidth="1"/>
    <col min="9456" max="9456" width="11.85546875" style="1" customWidth="1"/>
    <col min="9457" max="9457" width="20.85546875" style="1" customWidth="1"/>
    <col min="9458" max="9458" width="15.28515625" style="1" customWidth="1"/>
    <col min="9459" max="9459" width="17.42578125" style="1" customWidth="1"/>
    <col min="9460" max="9461" width="14.42578125" style="1" customWidth="1"/>
    <col min="9462" max="9462" width="16.5703125" style="1" customWidth="1"/>
    <col min="9463" max="9463" width="13.5703125" style="1" customWidth="1"/>
    <col min="9464" max="9464" width="13.140625" style="1" customWidth="1"/>
    <col min="9465" max="9465" width="16.7109375" style="1" customWidth="1"/>
    <col min="9466" max="9466" width="16.5703125" style="1" customWidth="1"/>
    <col min="9467" max="9467" width="15" style="1" customWidth="1"/>
    <col min="9468" max="9468" width="13.140625" style="1" customWidth="1"/>
    <col min="9469" max="9469" width="17" style="1" customWidth="1"/>
    <col min="9470" max="9707" width="8" style="1"/>
    <col min="9708" max="9708" width="5.140625" style="1" customWidth="1"/>
    <col min="9709" max="9709" width="55.42578125" style="1" customWidth="1"/>
    <col min="9710" max="9710" width="22" style="1" customWidth="1"/>
    <col min="9711" max="9711" width="12" style="1" customWidth="1"/>
    <col min="9712" max="9712" width="11.85546875" style="1" customWidth="1"/>
    <col min="9713" max="9713" width="20.85546875" style="1" customWidth="1"/>
    <col min="9714" max="9714" width="15.28515625" style="1" customWidth="1"/>
    <col min="9715" max="9715" width="17.42578125" style="1" customWidth="1"/>
    <col min="9716" max="9717" width="14.42578125" style="1" customWidth="1"/>
    <col min="9718" max="9718" width="16.5703125" style="1" customWidth="1"/>
    <col min="9719" max="9719" width="13.5703125" style="1" customWidth="1"/>
    <col min="9720" max="9720" width="13.140625" style="1" customWidth="1"/>
    <col min="9721" max="9721" width="16.7109375" style="1" customWidth="1"/>
    <col min="9722" max="9722" width="16.5703125" style="1" customWidth="1"/>
    <col min="9723" max="9723" width="15" style="1" customWidth="1"/>
    <col min="9724" max="9724" width="13.140625" style="1" customWidth="1"/>
    <col min="9725" max="9725" width="17" style="1" customWidth="1"/>
    <col min="9726" max="9963" width="8" style="1"/>
    <col min="9964" max="9964" width="5.140625" style="1" customWidth="1"/>
    <col min="9965" max="9965" width="55.42578125" style="1" customWidth="1"/>
    <col min="9966" max="9966" width="22" style="1" customWidth="1"/>
    <col min="9967" max="9967" width="12" style="1" customWidth="1"/>
    <col min="9968" max="9968" width="11.85546875" style="1" customWidth="1"/>
    <col min="9969" max="9969" width="20.85546875" style="1" customWidth="1"/>
    <col min="9970" max="9970" width="15.28515625" style="1" customWidth="1"/>
    <col min="9971" max="9971" width="17.42578125" style="1" customWidth="1"/>
    <col min="9972" max="9973" width="14.42578125" style="1" customWidth="1"/>
    <col min="9974" max="9974" width="16.5703125" style="1" customWidth="1"/>
    <col min="9975" max="9975" width="13.5703125" style="1" customWidth="1"/>
    <col min="9976" max="9976" width="13.140625" style="1" customWidth="1"/>
    <col min="9977" max="9977" width="16.7109375" style="1" customWidth="1"/>
    <col min="9978" max="9978" width="16.5703125" style="1" customWidth="1"/>
    <col min="9979" max="9979" width="15" style="1" customWidth="1"/>
    <col min="9980" max="9980" width="13.140625" style="1" customWidth="1"/>
    <col min="9981" max="9981" width="17" style="1" customWidth="1"/>
    <col min="9982" max="10219" width="8" style="1"/>
    <col min="10220" max="10220" width="5.140625" style="1" customWidth="1"/>
    <col min="10221" max="10221" width="55.42578125" style="1" customWidth="1"/>
    <col min="10222" max="10222" width="22" style="1" customWidth="1"/>
    <col min="10223" max="10223" width="12" style="1" customWidth="1"/>
    <col min="10224" max="10224" width="11.85546875" style="1" customWidth="1"/>
    <col min="10225" max="10225" width="20.85546875" style="1" customWidth="1"/>
    <col min="10226" max="10226" width="15.28515625" style="1" customWidth="1"/>
    <col min="10227" max="10227" width="17.42578125" style="1" customWidth="1"/>
    <col min="10228" max="10229" width="14.42578125" style="1" customWidth="1"/>
    <col min="10230" max="10230" width="16.5703125" style="1" customWidth="1"/>
    <col min="10231" max="10231" width="13.5703125" style="1" customWidth="1"/>
    <col min="10232" max="10232" width="13.140625" style="1" customWidth="1"/>
    <col min="10233" max="10233" width="16.7109375" style="1" customWidth="1"/>
    <col min="10234" max="10234" width="16.5703125" style="1" customWidth="1"/>
    <col min="10235" max="10235" width="15" style="1" customWidth="1"/>
    <col min="10236" max="10236" width="13.140625" style="1" customWidth="1"/>
    <col min="10237" max="10237" width="17" style="1" customWidth="1"/>
    <col min="10238" max="10475" width="8" style="1"/>
    <col min="10476" max="10476" width="5.140625" style="1" customWidth="1"/>
    <col min="10477" max="10477" width="55.42578125" style="1" customWidth="1"/>
    <col min="10478" max="10478" width="22" style="1" customWidth="1"/>
    <col min="10479" max="10479" width="12" style="1" customWidth="1"/>
    <col min="10480" max="10480" width="11.85546875" style="1" customWidth="1"/>
    <col min="10481" max="10481" width="20.85546875" style="1" customWidth="1"/>
    <col min="10482" max="10482" width="15.28515625" style="1" customWidth="1"/>
    <col min="10483" max="10483" width="17.42578125" style="1" customWidth="1"/>
    <col min="10484" max="10485" width="14.42578125" style="1" customWidth="1"/>
    <col min="10486" max="10486" width="16.5703125" style="1" customWidth="1"/>
    <col min="10487" max="10487" width="13.5703125" style="1" customWidth="1"/>
    <col min="10488" max="10488" width="13.140625" style="1" customWidth="1"/>
    <col min="10489" max="10489" width="16.7109375" style="1" customWidth="1"/>
    <col min="10490" max="10490" width="16.5703125" style="1" customWidth="1"/>
    <col min="10491" max="10491" width="15" style="1" customWidth="1"/>
    <col min="10492" max="10492" width="13.140625" style="1" customWidth="1"/>
    <col min="10493" max="10493" width="17" style="1" customWidth="1"/>
    <col min="10494" max="10731" width="8" style="1"/>
    <col min="10732" max="10732" width="5.140625" style="1" customWidth="1"/>
    <col min="10733" max="10733" width="55.42578125" style="1" customWidth="1"/>
    <col min="10734" max="10734" width="22" style="1" customWidth="1"/>
    <col min="10735" max="10735" width="12" style="1" customWidth="1"/>
    <col min="10736" max="10736" width="11.85546875" style="1" customWidth="1"/>
    <col min="10737" max="10737" width="20.85546875" style="1" customWidth="1"/>
    <col min="10738" max="10738" width="15.28515625" style="1" customWidth="1"/>
    <col min="10739" max="10739" width="17.42578125" style="1" customWidth="1"/>
    <col min="10740" max="10741" width="14.42578125" style="1" customWidth="1"/>
    <col min="10742" max="10742" width="16.5703125" style="1" customWidth="1"/>
    <col min="10743" max="10743" width="13.5703125" style="1" customWidth="1"/>
    <col min="10744" max="10744" width="13.140625" style="1" customWidth="1"/>
    <col min="10745" max="10745" width="16.7109375" style="1" customWidth="1"/>
    <col min="10746" max="10746" width="16.5703125" style="1" customWidth="1"/>
    <col min="10747" max="10747" width="15" style="1" customWidth="1"/>
    <col min="10748" max="10748" width="13.140625" style="1" customWidth="1"/>
    <col min="10749" max="10749" width="17" style="1" customWidth="1"/>
    <col min="10750" max="10987" width="8" style="1"/>
    <col min="10988" max="10988" width="5.140625" style="1" customWidth="1"/>
    <col min="10989" max="10989" width="55.42578125" style="1" customWidth="1"/>
    <col min="10990" max="10990" width="22" style="1" customWidth="1"/>
    <col min="10991" max="10991" width="12" style="1" customWidth="1"/>
    <col min="10992" max="10992" width="11.85546875" style="1" customWidth="1"/>
    <col min="10993" max="10993" width="20.85546875" style="1" customWidth="1"/>
    <col min="10994" max="10994" width="15.28515625" style="1" customWidth="1"/>
    <col min="10995" max="10995" width="17.42578125" style="1" customWidth="1"/>
    <col min="10996" max="10997" width="14.42578125" style="1" customWidth="1"/>
    <col min="10998" max="10998" width="16.5703125" style="1" customWidth="1"/>
    <col min="10999" max="10999" width="13.5703125" style="1" customWidth="1"/>
    <col min="11000" max="11000" width="13.140625" style="1" customWidth="1"/>
    <col min="11001" max="11001" width="16.7109375" style="1" customWidth="1"/>
    <col min="11002" max="11002" width="16.5703125" style="1" customWidth="1"/>
    <col min="11003" max="11003" width="15" style="1" customWidth="1"/>
    <col min="11004" max="11004" width="13.140625" style="1" customWidth="1"/>
    <col min="11005" max="11005" width="17" style="1" customWidth="1"/>
    <col min="11006" max="11243" width="8" style="1"/>
    <col min="11244" max="11244" width="5.140625" style="1" customWidth="1"/>
    <col min="11245" max="11245" width="55.42578125" style="1" customWidth="1"/>
    <col min="11246" max="11246" width="22" style="1" customWidth="1"/>
    <col min="11247" max="11247" width="12" style="1" customWidth="1"/>
    <col min="11248" max="11248" width="11.85546875" style="1" customWidth="1"/>
    <col min="11249" max="11249" width="20.85546875" style="1" customWidth="1"/>
    <col min="11250" max="11250" width="15.28515625" style="1" customWidth="1"/>
    <col min="11251" max="11251" width="17.42578125" style="1" customWidth="1"/>
    <col min="11252" max="11253" width="14.42578125" style="1" customWidth="1"/>
    <col min="11254" max="11254" width="16.5703125" style="1" customWidth="1"/>
    <col min="11255" max="11255" width="13.5703125" style="1" customWidth="1"/>
    <col min="11256" max="11256" width="13.140625" style="1" customWidth="1"/>
    <col min="11257" max="11257" width="16.7109375" style="1" customWidth="1"/>
    <col min="11258" max="11258" width="16.5703125" style="1" customWidth="1"/>
    <col min="11259" max="11259" width="15" style="1" customWidth="1"/>
    <col min="11260" max="11260" width="13.140625" style="1" customWidth="1"/>
    <col min="11261" max="11261" width="17" style="1" customWidth="1"/>
    <col min="11262" max="11499" width="8" style="1"/>
    <col min="11500" max="11500" width="5.140625" style="1" customWidth="1"/>
    <col min="11501" max="11501" width="55.42578125" style="1" customWidth="1"/>
    <col min="11502" max="11502" width="22" style="1" customWidth="1"/>
    <col min="11503" max="11503" width="12" style="1" customWidth="1"/>
    <col min="11504" max="11504" width="11.85546875" style="1" customWidth="1"/>
    <col min="11505" max="11505" width="20.85546875" style="1" customWidth="1"/>
    <col min="11506" max="11506" width="15.28515625" style="1" customWidth="1"/>
    <col min="11507" max="11507" width="17.42578125" style="1" customWidth="1"/>
    <col min="11508" max="11509" width="14.42578125" style="1" customWidth="1"/>
    <col min="11510" max="11510" width="16.5703125" style="1" customWidth="1"/>
    <col min="11511" max="11511" width="13.5703125" style="1" customWidth="1"/>
    <col min="11512" max="11512" width="13.140625" style="1" customWidth="1"/>
    <col min="11513" max="11513" width="16.7109375" style="1" customWidth="1"/>
    <col min="11514" max="11514" width="16.5703125" style="1" customWidth="1"/>
    <col min="11515" max="11515" width="15" style="1" customWidth="1"/>
    <col min="11516" max="11516" width="13.140625" style="1" customWidth="1"/>
    <col min="11517" max="11517" width="17" style="1" customWidth="1"/>
    <col min="11518" max="11755" width="8" style="1"/>
    <col min="11756" max="11756" width="5.140625" style="1" customWidth="1"/>
    <col min="11757" max="11757" width="55.42578125" style="1" customWidth="1"/>
    <col min="11758" max="11758" width="22" style="1" customWidth="1"/>
    <col min="11759" max="11759" width="12" style="1" customWidth="1"/>
    <col min="11760" max="11760" width="11.85546875" style="1" customWidth="1"/>
    <col min="11761" max="11761" width="20.85546875" style="1" customWidth="1"/>
    <col min="11762" max="11762" width="15.28515625" style="1" customWidth="1"/>
    <col min="11763" max="11763" width="17.42578125" style="1" customWidth="1"/>
    <col min="11764" max="11765" width="14.42578125" style="1" customWidth="1"/>
    <col min="11766" max="11766" width="16.5703125" style="1" customWidth="1"/>
    <col min="11767" max="11767" width="13.5703125" style="1" customWidth="1"/>
    <col min="11768" max="11768" width="13.140625" style="1" customWidth="1"/>
    <col min="11769" max="11769" width="16.7109375" style="1" customWidth="1"/>
    <col min="11770" max="11770" width="16.5703125" style="1" customWidth="1"/>
    <col min="11771" max="11771" width="15" style="1" customWidth="1"/>
    <col min="11772" max="11772" width="13.140625" style="1" customWidth="1"/>
    <col min="11773" max="11773" width="17" style="1" customWidth="1"/>
    <col min="11774" max="12011" width="8" style="1"/>
    <col min="12012" max="12012" width="5.140625" style="1" customWidth="1"/>
    <col min="12013" max="12013" width="55.42578125" style="1" customWidth="1"/>
    <col min="12014" max="12014" width="22" style="1" customWidth="1"/>
    <col min="12015" max="12015" width="12" style="1" customWidth="1"/>
    <col min="12016" max="12016" width="11.85546875" style="1" customWidth="1"/>
    <col min="12017" max="12017" width="20.85546875" style="1" customWidth="1"/>
    <col min="12018" max="12018" width="15.28515625" style="1" customWidth="1"/>
    <col min="12019" max="12019" width="17.42578125" style="1" customWidth="1"/>
    <col min="12020" max="12021" width="14.42578125" style="1" customWidth="1"/>
    <col min="12022" max="12022" width="16.5703125" style="1" customWidth="1"/>
    <col min="12023" max="12023" width="13.5703125" style="1" customWidth="1"/>
    <col min="12024" max="12024" width="13.140625" style="1" customWidth="1"/>
    <col min="12025" max="12025" width="16.7109375" style="1" customWidth="1"/>
    <col min="12026" max="12026" width="16.5703125" style="1" customWidth="1"/>
    <col min="12027" max="12027" width="15" style="1" customWidth="1"/>
    <col min="12028" max="12028" width="13.140625" style="1" customWidth="1"/>
    <col min="12029" max="12029" width="17" style="1" customWidth="1"/>
    <col min="12030" max="12267" width="8" style="1"/>
    <col min="12268" max="12268" width="5.140625" style="1" customWidth="1"/>
    <col min="12269" max="12269" width="55.42578125" style="1" customWidth="1"/>
    <col min="12270" max="12270" width="22" style="1" customWidth="1"/>
    <col min="12271" max="12271" width="12" style="1" customWidth="1"/>
    <col min="12272" max="12272" width="11.85546875" style="1" customWidth="1"/>
    <col min="12273" max="12273" width="20.85546875" style="1" customWidth="1"/>
    <col min="12274" max="12274" width="15.28515625" style="1" customWidth="1"/>
    <col min="12275" max="12275" width="17.42578125" style="1" customWidth="1"/>
    <col min="12276" max="12277" width="14.42578125" style="1" customWidth="1"/>
    <col min="12278" max="12278" width="16.5703125" style="1" customWidth="1"/>
    <col min="12279" max="12279" width="13.5703125" style="1" customWidth="1"/>
    <col min="12280" max="12280" width="13.140625" style="1" customWidth="1"/>
    <col min="12281" max="12281" width="16.7109375" style="1" customWidth="1"/>
    <col min="12282" max="12282" width="16.5703125" style="1" customWidth="1"/>
    <col min="12283" max="12283" width="15" style="1" customWidth="1"/>
    <col min="12284" max="12284" width="13.140625" style="1" customWidth="1"/>
    <col min="12285" max="12285" width="17" style="1" customWidth="1"/>
    <col min="12286" max="12523" width="8" style="1"/>
    <col min="12524" max="12524" width="5.140625" style="1" customWidth="1"/>
    <col min="12525" max="12525" width="55.42578125" style="1" customWidth="1"/>
    <col min="12526" max="12526" width="22" style="1" customWidth="1"/>
    <col min="12527" max="12527" width="12" style="1" customWidth="1"/>
    <col min="12528" max="12528" width="11.85546875" style="1" customWidth="1"/>
    <col min="12529" max="12529" width="20.85546875" style="1" customWidth="1"/>
    <col min="12530" max="12530" width="15.28515625" style="1" customWidth="1"/>
    <col min="12531" max="12531" width="17.42578125" style="1" customWidth="1"/>
    <col min="12532" max="12533" width="14.42578125" style="1" customWidth="1"/>
    <col min="12534" max="12534" width="16.5703125" style="1" customWidth="1"/>
    <col min="12535" max="12535" width="13.5703125" style="1" customWidth="1"/>
    <col min="12536" max="12536" width="13.140625" style="1" customWidth="1"/>
    <col min="12537" max="12537" width="16.7109375" style="1" customWidth="1"/>
    <col min="12538" max="12538" width="16.5703125" style="1" customWidth="1"/>
    <col min="12539" max="12539" width="15" style="1" customWidth="1"/>
    <col min="12540" max="12540" width="13.140625" style="1" customWidth="1"/>
    <col min="12541" max="12541" width="17" style="1" customWidth="1"/>
    <col min="12542" max="12779" width="8" style="1"/>
    <col min="12780" max="12780" width="5.140625" style="1" customWidth="1"/>
    <col min="12781" max="12781" width="55.42578125" style="1" customWidth="1"/>
    <col min="12782" max="12782" width="22" style="1" customWidth="1"/>
    <col min="12783" max="12783" width="12" style="1" customWidth="1"/>
    <col min="12784" max="12784" width="11.85546875" style="1" customWidth="1"/>
    <col min="12785" max="12785" width="20.85546875" style="1" customWidth="1"/>
    <col min="12786" max="12786" width="15.28515625" style="1" customWidth="1"/>
    <col min="12787" max="12787" width="17.42578125" style="1" customWidth="1"/>
    <col min="12788" max="12789" width="14.42578125" style="1" customWidth="1"/>
    <col min="12790" max="12790" width="16.5703125" style="1" customWidth="1"/>
    <col min="12791" max="12791" width="13.5703125" style="1" customWidth="1"/>
    <col min="12792" max="12792" width="13.140625" style="1" customWidth="1"/>
    <col min="12793" max="12793" width="16.7109375" style="1" customWidth="1"/>
    <col min="12794" max="12794" width="16.5703125" style="1" customWidth="1"/>
    <col min="12795" max="12795" width="15" style="1" customWidth="1"/>
    <col min="12796" max="12796" width="13.140625" style="1" customWidth="1"/>
    <col min="12797" max="12797" width="17" style="1" customWidth="1"/>
    <col min="12798" max="13035" width="8" style="1"/>
    <col min="13036" max="13036" width="5.140625" style="1" customWidth="1"/>
    <col min="13037" max="13037" width="55.42578125" style="1" customWidth="1"/>
    <col min="13038" max="13038" width="22" style="1" customWidth="1"/>
    <col min="13039" max="13039" width="12" style="1" customWidth="1"/>
    <col min="13040" max="13040" width="11.85546875" style="1" customWidth="1"/>
    <col min="13041" max="13041" width="20.85546875" style="1" customWidth="1"/>
    <col min="13042" max="13042" width="15.28515625" style="1" customWidth="1"/>
    <col min="13043" max="13043" width="17.42578125" style="1" customWidth="1"/>
    <col min="13044" max="13045" width="14.42578125" style="1" customWidth="1"/>
    <col min="13046" max="13046" width="16.5703125" style="1" customWidth="1"/>
    <col min="13047" max="13047" width="13.5703125" style="1" customWidth="1"/>
    <col min="13048" max="13048" width="13.140625" style="1" customWidth="1"/>
    <col min="13049" max="13049" width="16.7109375" style="1" customWidth="1"/>
    <col min="13050" max="13050" width="16.5703125" style="1" customWidth="1"/>
    <col min="13051" max="13051" width="15" style="1" customWidth="1"/>
    <col min="13052" max="13052" width="13.140625" style="1" customWidth="1"/>
    <col min="13053" max="13053" width="17" style="1" customWidth="1"/>
    <col min="13054" max="13291" width="8" style="1"/>
    <col min="13292" max="13292" width="5.140625" style="1" customWidth="1"/>
    <col min="13293" max="13293" width="55.42578125" style="1" customWidth="1"/>
    <col min="13294" max="13294" width="22" style="1" customWidth="1"/>
    <col min="13295" max="13295" width="12" style="1" customWidth="1"/>
    <col min="13296" max="13296" width="11.85546875" style="1" customWidth="1"/>
    <col min="13297" max="13297" width="20.85546875" style="1" customWidth="1"/>
    <col min="13298" max="13298" width="15.28515625" style="1" customWidth="1"/>
    <col min="13299" max="13299" width="17.42578125" style="1" customWidth="1"/>
    <col min="13300" max="13301" width="14.42578125" style="1" customWidth="1"/>
    <col min="13302" max="13302" width="16.5703125" style="1" customWidth="1"/>
    <col min="13303" max="13303" width="13.5703125" style="1" customWidth="1"/>
    <col min="13304" max="13304" width="13.140625" style="1" customWidth="1"/>
    <col min="13305" max="13305" width="16.7109375" style="1" customWidth="1"/>
    <col min="13306" max="13306" width="16.5703125" style="1" customWidth="1"/>
    <col min="13307" max="13307" width="15" style="1" customWidth="1"/>
    <col min="13308" max="13308" width="13.140625" style="1" customWidth="1"/>
    <col min="13309" max="13309" width="17" style="1" customWidth="1"/>
    <col min="13310" max="13547" width="8" style="1"/>
    <col min="13548" max="13548" width="5.140625" style="1" customWidth="1"/>
    <col min="13549" max="13549" width="55.42578125" style="1" customWidth="1"/>
    <col min="13550" max="13550" width="22" style="1" customWidth="1"/>
    <col min="13551" max="13551" width="12" style="1" customWidth="1"/>
    <col min="13552" max="13552" width="11.85546875" style="1" customWidth="1"/>
    <col min="13553" max="13553" width="20.85546875" style="1" customWidth="1"/>
    <col min="13554" max="13554" width="15.28515625" style="1" customWidth="1"/>
    <col min="13555" max="13555" width="17.42578125" style="1" customWidth="1"/>
    <col min="13556" max="13557" width="14.42578125" style="1" customWidth="1"/>
    <col min="13558" max="13558" width="16.5703125" style="1" customWidth="1"/>
    <col min="13559" max="13559" width="13.5703125" style="1" customWidth="1"/>
    <col min="13560" max="13560" width="13.140625" style="1" customWidth="1"/>
    <col min="13561" max="13561" width="16.7109375" style="1" customWidth="1"/>
    <col min="13562" max="13562" width="16.5703125" style="1" customWidth="1"/>
    <col min="13563" max="13563" width="15" style="1" customWidth="1"/>
    <col min="13564" max="13564" width="13.140625" style="1" customWidth="1"/>
    <col min="13565" max="13565" width="17" style="1" customWidth="1"/>
    <col min="13566" max="13803" width="8" style="1"/>
    <col min="13804" max="13804" width="5.140625" style="1" customWidth="1"/>
    <col min="13805" max="13805" width="55.42578125" style="1" customWidth="1"/>
    <col min="13806" max="13806" width="22" style="1" customWidth="1"/>
    <col min="13807" max="13807" width="12" style="1" customWidth="1"/>
    <col min="13808" max="13808" width="11.85546875" style="1" customWidth="1"/>
    <col min="13809" max="13809" width="20.85546875" style="1" customWidth="1"/>
    <col min="13810" max="13810" width="15.28515625" style="1" customWidth="1"/>
    <col min="13811" max="13811" width="17.42578125" style="1" customWidth="1"/>
    <col min="13812" max="13813" width="14.42578125" style="1" customWidth="1"/>
    <col min="13814" max="13814" width="16.5703125" style="1" customWidth="1"/>
    <col min="13815" max="13815" width="13.5703125" style="1" customWidth="1"/>
    <col min="13816" max="13816" width="13.140625" style="1" customWidth="1"/>
    <col min="13817" max="13817" width="16.7109375" style="1" customWidth="1"/>
    <col min="13818" max="13818" width="16.5703125" style="1" customWidth="1"/>
    <col min="13819" max="13819" width="15" style="1" customWidth="1"/>
    <col min="13820" max="13820" width="13.140625" style="1" customWidth="1"/>
    <col min="13821" max="13821" width="17" style="1" customWidth="1"/>
    <col min="13822" max="14059" width="8" style="1"/>
    <col min="14060" max="14060" width="5.140625" style="1" customWidth="1"/>
    <col min="14061" max="14061" width="55.42578125" style="1" customWidth="1"/>
    <col min="14062" max="14062" width="22" style="1" customWidth="1"/>
    <col min="14063" max="14063" width="12" style="1" customWidth="1"/>
    <col min="14064" max="14064" width="11.85546875" style="1" customWidth="1"/>
    <col min="14065" max="14065" width="20.85546875" style="1" customWidth="1"/>
    <col min="14066" max="14066" width="15.28515625" style="1" customWidth="1"/>
    <col min="14067" max="14067" width="17.42578125" style="1" customWidth="1"/>
    <col min="14068" max="14069" width="14.42578125" style="1" customWidth="1"/>
    <col min="14070" max="14070" width="16.5703125" style="1" customWidth="1"/>
    <col min="14071" max="14071" width="13.5703125" style="1" customWidth="1"/>
    <col min="14072" max="14072" width="13.140625" style="1" customWidth="1"/>
    <col min="14073" max="14073" width="16.7109375" style="1" customWidth="1"/>
    <col min="14074" max="14074" width="16.5703125" style="1" customWidth="1"/>
    <col min="14075" max="14075" width="15" style="1" customWidth="1"/>
    <col min="14076" max="14076" width="13.140625" style="1" customWidth="1"/>
    <col min="14077" max="14077" width="17" style="1" customWidth="1"/>
    <col min="14078" max="14315" width="8" style="1"/>
    <col min="14316" max="14316" width="5.140625" style="1" customWidth="1"/>
    <col min="14317" max="14317" width="55.42578125" style="1" customWidth="1"/>
    <col min="14318" max="14318" width="22" style="1" customWidth="1"/>
    <col min="14319" max="14319" width="12" style="1" customWidth="1"/>
    <col min="14320" max="14320" width="11.85546875" style="1" customWidth="1"/>
    <col min="14321" max="14321" width="20.85546875" style="1" customWidth="1"/>
    <col min="14322" max="14322" width="15.28515625" style="1" customWidth="1"/>
    <col min="14323" max="14323" width="17.42578125" style="1" customWidth="1"/>
    <col min="14324" max="14325" width="14.42578125" style="1" customWidth="1"/>
    <col min="14326" max="14326" width="16.5703125" style="1" customWidth="1"/>
    <col min="14327" max="14327" width="13.5703125" style="1" customWidth="1"/>
    <col min="14328" max="14328" width="13.140625" style="1" customWidth="1"/>
    <col min="14329" max="14329" width="16.7109375" style="1" customWidth="1"/>
    <col min="14330" max="14330" width="16.5703125" style="1" customWidth="1"/>
    <col min="14331" max="14331" width="15" style="1" customWidth="1"/>
    <col min="14332" max="14332" width="13.140625" style="1" customWidth="1"/>
    <col min="14333" max="14333" width="17" style="1" customWidth="1"/>
    <col min="14334" max="14571" width="8" style="1"/>
    <col min="14572" max="14572" width="5.140625" style="1" customWidth="1"/>
    <col min="14573" max="14573" width="55.42578125" style="1" customWidth="1"/>
    <col min="14574" max="14574" width="22" style="1" customWidth="1"/>
    <col min="14575" max="14575" width="12" style="1" customWidth="1"/>
    <col min="14576" max="14576" width="11.85546875" style="1" customWidth="1"/>
    <col min="14577" max="14577" width="20.85546875" style="1" customWidth="1"/>
    <col min="14578" max="14578" width="15.28515625" style="1" customWidth="1"/>
    <col min="14579" max="14579" width="17.42578125" style="1" customWidth="1"/>
    <col min="14580" max="14581" width="14.42578125" style="1" customWidth="1"/>
    <col min="14582" max="14582" width="16.5703125" style="1" customWidth="1"/>
    <col min="14583" max="14583" width="13.5703125" style="1" customWidth="1"/>
    <col min="14584" max="14584" width="13.140625" style="1" customWidth="1"/>
    <col min="14585" max="14585" width="16.7109375" style="1" customWidth="1"/>
    <col min="14586" max="14586" width="16.5703125" style="1" customWidth="1"/>
    <col min="14587" max="14587" width="15" style="1" customWidth="1"/>
    <col min="14588" max="14588" width="13.140625" style="1" customWidth="1"/>
    <col min="14589" max="14589" width="17" style="1" customWidth="1"/>
    <col min="14590" max="14827" width="8" style="1"/>
    <col min="14828" max="14828" width="5.140625" style="1" customWidth="1"/>
    <col min="14829" max="14829" width="55.42578125" style="1" customWidth="1"/>
    <col min="14830" max="14830" width="22" style="1" customWidth="1"/>
    <col min="14831" max="14831" width="12" style="1" customWidth="1"/>
    <col min="14832" max="14832" width="11.85546875" style="1" customWidth="1"/>
    <col min="14833" max="14833" width="20.85546875" style="1" customWidth="1"/>
    <col min="14834" max="14834" width="15.28515625" style="1" customWidth="1"/>
    <col min="14835" max="14835" width="17.42578125" style="1" customWidth="1"/>
    <col min="14836" max="14837" width="14.42578125" style="1" customWidth="1"/>
    <col min="14838" max="14838" width="16.5703125" style="1" customWidth="1"/>
    <col min="14839" max="14839" width="13.5703125" style="1" customWidth="1"/>
    <col min="14840" max="14840" width="13.140625" style="1" customWidth="1"/>
    <col min="14841" max="14841" width="16.7109375" style="1" customWidth="1"/>
    <col min="14842" max="14842" width="16.5703125" style="1" customWidth="1"/>
    <col min="14843" max="14843" width="15" style="1" customWidth="1"/>
    <col min="14844" max="14844" width="13.140625" style="1" customWidth="1"/>
    <col min="14845" max="14845" width="17" style="1" customWidth="1"/>
    <col min="14846" max="15083" width="8" style="1"/>
    <col min="15084" max="15084" width="5.140625" style="1" customWidth="1"/>
    <col min="15085" max="15085" width="55.42578125" style="1" customWidth="1"/>
    <col min="15086" max="15086" width="22" style="1" customWidth="1"/>
    <col min="15087" max="15087" width="12" style="1" customWidth="1"/>
    <col min="15088" max="15088" width="11.85546875" style="1" customWidth="1"/>
    <col min="15089" max="15089" width="20.85546875" style="1" customWidth="1"/>
    <col min="15090" max="15090" width="15.28515625" style="1" customWidth="1"/>
    <col min="15091" max="15091" width="17.42578125" style="1" customWidth="1"/>
    <col min="15092" max="15093" width="14.42578125" style="1" customWidth="1"/>
    <col min="15094" max="15094" width="16.5703125" style="1" customWidth="1"/>
    <col min="15095" max="15095" width="13.5703125" style="1" customWidth="1"/>
    <col min="15096" max="15096" width="13.140625" style="1" customWidth="1"/>
    <col min="15097" max="15097" width="16.7109375" style="1" customWidth="1"/>
    <col min="15098" max="15098" width="16.5703125" style="1" customWidth="1"/>
    <col min="15099" max="15099" width="15" style="1" customWidth="1"/>
    <col min="15100" max="15100" width="13.140625" style="1" customWidth="1"/>
    <col min="15101" max="15101" width="17" style="1" customWidth="1"/>
    <col min="15102" max="15339" width="8" style="1"/>
    <col min="15340" max="15340" width="5.140625" style="1" customWidth="1"/>
    <col min="15341" max="15341" width="55.42578125" style="1" customWidth="1"/>
    <col min="15342" max="15342" width="22" style="1" customWidth="1"/>
    <col min="15343" max="15343" width="12" style="1" customWidth="1"/>
    <col min="15344" max="15344" width="11.85546875" style="1" customWidth="1"/>
    <col min="15345" max="15345" width="20.85546875" style="1" customWidth="1"/>
    <col min="15346" max="15346" width="15.28515625" style="1" customWidth="1"/>
    <col min="15347" max="15347" width="17.42578125" style="1" customWidth="1"/>
    <col min="15348" max="15349" width="14.42578125" style="1" customWidth="1"/>
    <col min="15350" max="15350" width="16.5703125" style="1" customWidth="1"/>
    <col min="15351" max="15351" width="13.5703125" style="1" customWidth="1"/>
    <col min="15352" max="15352" width="13.140625" style="1" customWidth="1"/>
    <col min="15353" max="15353" width="16.7109375" style="1" customWidth="1"/>
    <col min="15354" max="15354" width="16.5703125" style="1" customWidth="1"/>
    <col min="15355" max="15355" width="15" style="1" customWidth="1"/>
    <col min="15356" max="15356" width="13.140625" style="1" customWidth="1"/>
    <col min="15357" max="15357" width="17" style="1" customWidth="1"/>
    <col min="15358" max="15595" width="8" style="1"/>
    <col min="15596" max="15596" width="5.140625" style="1" customWidth="1"/>
    <col min="15597" max="15597" width="55.42578125" style="1" customWidth="1"/>
    <col min="15598" max="15598" width="22" style="1" customWidth="1"/>
    <col min="15599" max="15599" width="12" style="1" customWidth="1"/>
    <col min="15600" max="15600" width="11.85546875" style="1" customWidth="1"/>
    <col min="15601" max="15601" width="20.85546875" style="1" customWidth="1"/>
    <col min="15602" max="15602" width="15.28515625" style="1" customWidth="1"/>
    <col min="15603" max="15603" width="17.42578125" style="1" customWidth="1"/>
    <col min="15604" max="15605" width="14.42578125" style="1" customWidth="1"/>
    <col min="15606" max="15606" width="16.5703125" style="1" customWidth="1"/>
    <col min="15607" max="15607" width="13.5703125" style="1" customWidth="1"/>
    <col min="15608" max="15608" width="13.140625" style="1" customWidth="1"/>
    <col min="15609" max="15609" width="16.7109375" style="1" customWidth="1"/>
    <col min="15610" max="15610" width="16.5703125" style="1" customWidth="1"/>
    <col min="15611" max="15611" width="15" style="1" customWidth="1"/>
    <col min="15612" max="15612" width="13.140625" style="1" customWidth="1"/>
    <col min="15613" max="15613" width="17" style="1" customWidth="1"/>
    <col min="15614" max="15851" width="8" style="1"/>
    <col min="15852" max="15852" width="5.140625" style="1" customWidth="1"/>
    <col min="15853" max="15853" width="55.42578125" style="1" customWidth="1"/>
    <col min="15854" max="15854" width="22" style="1" customWidth="1"/>
    <col min="15855" max="15855" width="12" style="1" customWidth="1"/>
    <col min="15856" max="15856" width="11.85546875" style="1" customWidth="1"/>
    <col min="15857" max="15857" width="20.85546875" style="1" customWidth="1"/>
    <col min="15858" max="15858" width="15.28515625" style="1" customWidth="1"/>
    <col min="15859" max="15859" width="17.42578125" style="1" customWidth="1"/>
    <col min="15860" max="15861" width="14.42578125" style="1" customWidth="1"/>
    <col min="15862" max="15862" width="16.5703125" style="1" customWidth="1"/>
    <col min="15863" max="15863" width="13.5703125" style="1" customWidth="1"/>
    <col min="15864" max="15864" width="13.140625" style="1" customWidth="1"/>
    <col min="15865" max="15865" width="16.7109375" style="1" customWidth="1"/>
    <col min="15866" max="15866" width="16.5703125" style="1" customWidth="1"/>
    <col min="15867" max="15867" width="15" style="1" customWidth="1"/>
    <col min="15868" max="15868" width="13.140625" style="1" customWidth="1"/>
    <col min="15869" max="15869" width="17" style="1" customWidth="1"/>
    <col min="15870" max="16107" width="8" style="1"/>
    <col min="16108" max="16108" width="5.140625" style="1" customWidth="1"/>
    <col min="16109" max="16109" width="55.42578125" style="1" customWidth="1"/>
    <col min="16110" max="16110" width="22" style="1" customWidth="1"/>
    <col min="16111" max="16111" width="12" style="1" customWidth="1"/>
    <col min="16112" max="16112" width="11.85546875" style="1" customWidth="1"/>
    <col min="16113" max="16113" width="20.85546875" style="1" customWidth="1"/>
    <col min="16114" max="16114" width="15.28515625" style="1" customWidth="1"/>
    <col min="16115" max="16115" width="17.42578125" style="1" customWidth="1"/>
    <col min="16116" max="16117" width="14.42578125" style="1" customWidth="1"/>
    <col min="16118" max="16118" width="16.5703125" style="1" customWidth="1"/>
    <col min="16119" max="16119" width="13.5703125" style="1" customWidth="1"/>
    <col min="16120" max="16120" width="13.140625" style="1" customWidth="1"/>
    <col min="16121" max="16121" width="16.7109375" style="1" customWidth="1"/>
    <col min="16122" max="16122" width="16.5703125" style="1" customWidth="1"/>
    <col min="16123" max="16123" width="15" style="1" customWidth="1"/>
    <col min="16124" max="16124" width="13.140625" style="1" customWidth="1"/>
    <col min="16125" max="16125" width="17" style="1" customWidth="1"/>
    <col min="16126" max="16384" width="8" style="1"/>
  </cols>
  <sheetData>
    <row r="1" spans="1:19" ht="60.6" customHeight="1" x14ac:dyDescent="0.25">
      <c r="O1" s="53" t="s">
        <v>70</v>
      </c>
      <c r="P1" s="53"/>
      <c r="Q1" s="53"/>
      <c r="R1" s="53"/>
    </row>
    <row r="2" spans="1:19" ht="91.5" customHeight="1" x14ac:dyDescent="0.25">
      <c r="F2" s="9"/>
      <c r="O2" s="53" t="s">
        <v>49</v>
      </c>
      <c r="P2" s="53"/>
      <c r="Q2" s="53"/>
      <c r="R2" s="53"/>
    </row>
    <row r="3" spans="1:19" ht="51" customHeight="1" x14ac:dyDescent="0.25">
      <c r="A3" s="54" t="s">
        <v>44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9" x14ac:dyDescent="0.25">
      <c r="B4" s="12"/>
    </row>
    <row r="5" spans="1:19" ht="39" customHeight="1" x14ac:dyDescent="0.25">
      <c r="A5" s="48" t="s">
        <v>0</v>
      </c>
      <c r="B5" s="47" t="s">
        <v>1</v>
      </c>
      <c r="C5" s="47" t="s">
        <v>2</v>
      </c>
      <c r="D5" s="47" t="s">
        <v>3</v>
      </c>
      <c r="E5" s="47"/>
      <c r="F5" s="47" t="s">
        <v>4</v>
      </c>
      <c r="G5" s="47" t="s">
        <v>43</v>
      </c>
      <c r="H5" s="47"/>
      <c r="I5" s="47"/>
      <c r="J5" s="50" t="s">
        <v>48</v>
      </c>
      <c r="K5" s="50"/>
      <c r="L5" s="50"/>
      <c r="M5" s="47" t="s">
        <v>66</v>
      </c>
      <c r="N5" s="47"/>
      <c r="O5" s="47"/>
      <c r="P5" s="47" t="s">
        <v>71</v>
      </c>
      <c r="Q5" s="47"/>
      <c r="R5" s="47"/>
    </row>
    <row r="6" spans="1:19" ht="27" customHeight="1" x14ac:dyDescent="0.25">
      <c r="A6" s="48"/>
      <c r="B6" s="47"/>
      <c r="C6" s="47"/>
      <c r="D6" s="49" t="s">
        <v>5</v>
      </c>
      <c r="E6" s="47" t="s">
        <v>6</v>
      </c>
      <c r="F6" s="47"/>
      <c r="G6" s="47" t="s">
        <v>7</v>
      </c>
      <c r="H6" s="47"/>
      <c r="I6" s="47"/>
      <c r="J6" s="50" t="s">
        <v>7</v>
      </c>
      <c r="K6" s="50"/>
      <c r="L6" s="50"/>
      <c r="M6" s="47" t="s">
        <v>7</v>
      </c>
      <c r="N6" s="47"/>
      <c r="O6" s="47"/>
      <c r="P6" s="47" t="s">
        <v>7</v>
      </c>
      <c r="Q6" s="47"/>
      <c r="R6" s="47"/>
    </row>
    <row r="7" spans="1:19" ht="34.5" customHeight="1" x14ac:dyDescent="0.25">
      <c r="A7" s="48"/>
      <c r="B7" s="47"/>
      <c r="C7" s="47"/>
      <c r="D7" s="49"/>
      <c r="E7" s="47"/>
      <c r="F7" s="47"/>
      <c r="G7" s="51" t="s">
        <v>8</v>
      </c>
      <c r="H7" s="51" t="s">
        <v>9</v>
      </c>
      <c r="I7" s="47" t="s">
        <v>10</v>
      </c>
      <c r="J7" s="52" t="s">
        <v>8</v>
      </c>
      <c r="K7" s="52" t="s">
        <v>9</v>
      </c>
      <c r="L7" s="50" t="s">
        <v>10</v>
      </c>
      <c r="M7" s="51" t="s">
        <v>8</v>
      </c>
      <c r="N7" s="51" t="s">
        <v>9</v>
      </c>
      <c r="O7" s="47" t="s">
        <v>10</v>
      </c>
      <c r="P7" s="51" t="s">
        <v>8</v>
      </c>
      <c r="Q7" s="51" t="s">
        <v>9</v>
      </c>
      <c r="R7" s="47" t="s">
        <v>10</v>
      </c>
    </row>
    <row r="8" spans="1:19" ht="22.5" customHeight="1" x14ac:dyDescent="0.25">
      <c r="A8" s="48"/>
      <c r="B8" s="47"/>
      <c r="C8" s="47"/>
      <c r="D8" s="49"/>
      <c r="E8" s="47"/>
      <c r="F8" s="41" t="s">
        <v>73</v>
      </c>
      <c r="G8" s="51"/>
      <c r="H8" s="51"/>
      <c r="I8" s="47"/>
      <c r="J8" s="52"/>
      <c r="K8" s="52"/>
      <c r="L8" s="50"/>
      <c r="M8" s="51"/>
      <c r="N8" s="51"/>
      <c r="O8" s="47"/>
      <c r="P8" s="51"/>
      <c r="Q8" s="51"/>
      <c r="R8" s="47"/>
    </row>
    <row r="9" spans="1:19" s="2" customFormat="1" x14ac:dyDescent="0.25">
      <c r="A9" s="42">
        <v>1</v>
      </c>
      <c r="B9" s="42">
        <v>2</v>
      </c>
      <c r="C9" s="42">
        <v>3</v>
      </c>
      <c r="D9" s="42">
        <v>4</v>
      </c>
      <c r="E9" s="42">
        <v>4</v>
      </c>
      <c r="F9" s="42">
        <v>5</v>
      </c>
      <c r="G9" s="33">
        <v>6</v>
      </c>
      <c r="H9" s="42">
        <v>7</v>
      </c>
      <c r="I9" s="42">
        <v>8</v>
      </c>
      <c r="J9" s="33">
        <v>9</v>
      </c>
      <c r="K9" s="33">
        <v>9</v>
      </c>
      <c r="L9" s="33">
        <v>10</v>
      </c>
      <c r="M9" s="42">
        <v>11</v>
      </c>
      <c r="N9" s="42">
        <v>16</v>
      </c>
      <c r="O9" s="42">
        <v>12</v>
      </c>
      <c r="P9" s="42">
        <v>13</v>
      </c>
      <c r="Q9" s="42">
        <v>16</v>
      </c>
      <c r="R9" s="42">
        <v>14</v>
      </c>
    </row>
    <row r="10" spans="1:19" s="2" customFormat="1" ht="75" x14ac:dyDescent="0.25">
      <c r="A10" s="14"/>
      <c r="B10" s="29" t="s">
        <v>72</v>
      </c>
      <c r="C10" s="30"/>
      <c r="D10" s="30"/>
      <c r="E10" s="14" t="s">
        <v>67</v>
      </c>
      <c r="F10" s="31">
        <f t="shared" ref="F10:F15" si="0">I10+L10+O10+R10</f>
        <v>1980602</v>
      </c>
      <c r="G10" s="31">
        <f>G11+G13+G30+G34+G35</f>
        <v>634005.50000000012</v>
      </c>
      <c r="H10" s="31">
        <f>SUM(H11:H13,H34:H34,H28:H30)</f>
        <v>483.5</v>
      </c>
      <c r="I10" s="31">
        <f>SUM(G10:H10)</f>
        <v>634489.00000000012</v>
      </c>
      <c r="J10" s="34">
        <f>J11+J13+J30+J34+J35</f>
        <v>450201</v>
      </c>
      <c r="K10" s="34">
        <f>K11+K13+K30+K34+K35</f>
        <v>0</v>
      </c>
      <c r="L10" s="34">
        <f>SUM(J10:K10)</f>
        <v>450201</v>
      </c>
      <c r="M10" s="31">
        <f>M11+M13+M30+M34+M35</f>
        <v>447956</v>
      </c>
      <c r="N10" s="31">
        <f>SUM(N11:N13,N34:N34,N28:N30)</f>
        <v>0</v>
      </c>
      <c r="O10" s="31">
        <f>SUM(M10:N10)</f>
        <v>447956</v>
      </c>
      <c r="P10" s="31">
        <f>P11+P13+P30+P34+P35</f>
        <v>447956</v>
      </c>
      <c r="Q10" s="31">
        <f>SUM(Q11:Q13,Q34:Q34,Q28:Q30)</f>
        <v>0</v>
      </c>
      <c r="R10" s="31">
        <f>SUM(P10:Q10)</f>
        <v>447956</v>
      </c>
    </row>
    <row r="11" spans="1:19" ht="88.5" customHeight="1" x14ac:dyDescent="0.25">
      <c r="A11" s="17"/>
      <c r="B11" s="18" t="s">
        <v>62</v>
      </c>
      <c r="C11" s="41" t="s">
        <v>11</v>
      </c>
      <c r="D11" s="13" t="s">
        <v>12</v>
      </c>
      <c r="E11" s="14" t="s">
        <v>57</v>
      </c>
      <c r="F11" s="15">
        <f t="shared" si="0"/>
        <v>222495.7</v>
      </c>
      <c r="G11" s="15">
        <v>49654.6</v>
      </c>
      <c r="H11" s="15"/>
      <c r="I11" s="15">
        <f t="shared" ref="I11:I15" si="1">SUM(G11:H11)</f>
        <v>49654.6</v>
      </c>
      <c r="J11" s="35">
        <v>57613.7</v>
      </c>
      <c r="K11" s="35"/>
      <c r="L11" s="35">
        <f t="shared" ref="L11:L15" si="2">SUM(J11:K11)</f>
        <v>57613.7</v>
      </c>
      <c r="M11" s="15">
        <v>57613.7</v>
      </c>
      <c r="N11" s="15"/>
      <c r="O11" s="15">
        <f t="shared" ref="O11:O19" si="3">SUM(M11:N11)</f>
        <v>57613.7</v>
      </c>
      <c r="P11" s="15">
        <v>57613.7</v>
      </c>
      <c r="Q11" s="15"/>
      <c r="R11" s="15">
        <f t="shared" ref="R11:R19" si="4">SUM(P11:Q11)</f>
        <v>57613.7</v>
      </c>
      <c r="S11" s="3"/>
    </row>
    <row r="12" spans="1:19" ht="88.5" customHeight="1" x14ac:dyDescent="0.25">
      <c r="A12" s="17"/>
      <c r="B12" s="19" t="s">
        <v>63</v>
      </c>
      <c r="C12" s="20" t="s">
        <v>11</v>
      </c>
      <c r="D12" s="21"/>
      <c r="E12" s="21" t="s">
        <v>53</v>
      </c>
      <c r="F12" s="22">
        <f t="shared" si="0"/>
        <v>217994.40000000002</v>
      </c>
      <c r="G12" s="23">
        <v>49002.3</v>
      </c>
      <c r="H12" s="23"/>
      <c r="I12" s="22">
        <f t="shared" si="1"/>
        <v>49002.3</v>
      </c>
      <c r="J12" s="32">
        <v>56330.7</v>
      </c>
      <c r="K12" s="32"/>
      <c r="L12" s="36">
        <f>SUM(J12:K12)</f>
        <v>56330.7</v>
      </c>
      <c r="M12" s="23">
        <v>56330.7</v>
      </c>
      <c r="N12" s="23"/>
      <c r="O12" s="22">
        <f t="shared" si="3"/>
        <v>56330.7</v>
      </c>
      <c r="P12" s="23">
        <v>56330.7</v>
      </c>
      <c r="Q12" s="23"/>
      <c r="R12" s="22">
        <f t="shared" si="4"/>
        <v>56330.7</v>
      </c>
      <c r="S12" s="3"/>
    </row>
    <row r="13" spans="1:19" s="3" customFormat="1" ht="173.25" customHeight="1" x14ac:dyDescent="0.25">
      <c r="A13" s="17"/>
      <c r="B13" s="18" t="s">
        <v>13</v>
      </c>
      <c r="C13" s="41" t="s">
        <v>65</v>
      </c>
      <c r="D13" s="13">
        <v>1003</v>
      </c>
      <c r="E13" s="14" t="s">
        <v>68</v>
      </c>
      <c r="F13" s="15">
        <f t="shared" si="0"/>
        <v>1396994.9000000001</v>
      </c>
      <c r="G13" s="15">
        <f>G14+G15+G19+G20+G22+G23+G24</f>
        <v>506432.40000000008</v>
      </c>
      <c r="H13" s="15">
        <v>483.5</v>
      </c>
      <c r="I13" s="15">
        <f t="shared" si="1"/>
        <v>506915.90000000008</v>
      </c>
      <c r="J13" s="35">
        <f>J14+J15+J19+J20+J22+J23+J27+J24</f>
        <v>296693</v>
      </c>
      <c r="K13" s="38">
        <f>K14+K19+K20+K22+K23+K24</f>
        <v>0</v>
      </c>
      <c r="L13" s="15">
        <f>SUM(J13:K13)</f>
        <v>296693</v>
      </c>
      <c r="M13" s="15">
        <f>M14+M15+M19+M20+M22+M23+M27+M24</f>
        <v>296693</v>
      </c>
      <c r="N13" s="15"/>
      <c r="O13" s="15">
        <f>SUM(M13:N13)</f>
        <v>296693</v>
      </c>
      <c r="P13" s="15">
        <f>P14+P15+P19+P20+P22+P23+P27+P24</f>
        <v>296693</v>
      </c>
      <c r="Q13" s="15"/>
      <c r="R13" s="15">
        <f t="shared" si="4"/>
        <v>296693</v>
      </c>
    </row>
    <row r="14" spans="1:19" s="3" customFormat="1" ht="78.75" customHeight="1" x14ac:dyDescent="0.25">
      <c r="A14" s="44"/>
      <c r="B14" s="45" t="s">
        <v>55</v>
      </c>
      <c r="C14" s="41" t="s">
        <v>11</v>
      </c>
      <c r="D14" s="13">
        <v>1003</v>
      </c>
      <c r="E14" s="13" t="s">
        <v>56</v>
      </c>
      <c r="F14" s="15">
        <f t="shared" si="0"/>
        <v>387275.60000000003</v>
      </c>
      <c r="G14" s="16">
        <v>226494.5</v>
      </c>
      <c r="H14" s="16"/>
      <c r="I14" s="15">
        <f t="shared" si="1"/>
        <v>226494.5</v>
      </c>
      <c r="J14" s="37">
        <v>53593.7</v>
      </c>
      <c r="K14" s="37"/>
      <c r="L14" s="35">
        <f>SUM(J14:K14)</f>
        <v>53593.7</v>
      </c>
      <c r="M14" s="16">
        <v>53593.7</v>
      </c>
      <c r="N14" s="16"/>
      <c r="O14" s="15">
        <f>SUM(M14:N14)</f>
        <v>53593.7</v>
      </c>
      <c r="P14" s="16">
        <v>53593.7</v>
      </c>
      <c r="Q14" s="16"/>
      <c r="R14" s="15">
        <f t="shared" si="4"/>
        <v>53593.7</v>
      </c>
    </row>
    <row r="15" spans="1:19" s="3" customFormat="1" ht="49.5" x14ac:dyDescent="0.25">
      <c r="A15" s="44"/>
      <c r="B15" s="45"/>
      <c r="C15" s="41" t="s">
        <v>14</v>
      </c>
      <c r="D15" s="13">
        <v>1003</v>
      </c>
      <c r="E15" s="13" t="s">
        <v>15</v>
      </c>
      <c r="F15" s="15">
        <f t="shared" si="0"/>
        <v>4389.7</v>
      </c>
      <c r="G15" s="16">
        <v>1002.4</v>
      </c>
      <c r="H15" s="16"/>
      <c r="I15" s="15">
        <f t="shared" si="1"/>
        <v>1002.4</v>
      </c>
      <c r="J15" s="37">
        <v>1129.0999999999999</v>
      </c>
      <c r="K15" s="37"/>
      <c r="L15" s="35">
        <f t="shared" si="2"/>
        <v>1129.0999999999999</v>
      </c>
      <c r="M15" s="16">
        <v>1129.0999999999999</v>
      </c>
      <c r="N15" s="16"/>
      <c r="O15" s="15">
        <f t="shared" si="3"/>
        <v>1129.0999999999999</v>
      </c>
      <c r="P15" s="16">
        <v>1129.0999999999999</v>
      </c>
      <c r="Q15" s="16"/>
      <c r="R15" s="15">
        <f t="shared" si="4"/>
        <v>1129.0999999999999</v>
      </c>
    </row>
    <row r="16" spans="1:19" s="3" customFormat="1" ht="17.25" x14ac:dyDescent="0.25">
      <c r="A16" s="39"/>
      <c r="B16" s="19" t="s">
        <v>54</v>
      </c>
      <c r="C16" s="20"/>
      <c r="D16" s="21"/>
      <c r="E16" s="21"/>
      <c r="F16" s="22">
        <f>F17+F18</f>
        <v>13627.800000000001</v>
      </c>
      <c r="G16" s="22">
        <f>G17+G18</f>
        <v>3816</v>
      </c>
      <c r="H16" s="22">
        <f>H17+H18</f>
        <v>0</v>
      </c>
      <c r="I16" s="22">
        <f>I17+I18</f>
        <v>3816</v>
      </c>
      <c r="J16" s="36">
        <f>J17+J18</f>
        <v>3270.6000000000004</v>
      </c>
      <c r="K16" s="36">
        <f t="shared" ref="K16:R16" si="5">K17+K18</f>
        <v>0</v>
      </c>
      <c r="L16" s="36">
        <f>L17+L18</f>
        <v>3270.6000000000004</v>
      </c>
      <c r="M16" s="22">
        <f t="shared" si="5"/>
        <v>3270.6000000000004</v>
      </c>
      <c r="N16" s="22">
        <f t="shared" si="5"/>
        <v>0</v>
      </c>
      <c r="O16" s="22">
        <f t="shared" si="5"/>
        <v>3270.6000000000004</v>
      </c>
      <c r="P16" s="22">
        <f t="shared" si="5"/>
        <v>3270.6000000000004</v>
      </c>
      <c r="Q16" s="22">
        <f t="shared" si="5"/>
        <v>0</v>
      </c>
      <c r="R16" s="22">
        <f t="shared" si="5"/>
        <v>3270.6000000000004</v>
      </c>
    </row>
    <row r="17" spans="1:19" s="3" customFormat="1" ht="82.5" x14ac:dyDescent="0.25">
      <c r="A17" s="39"/>
      <c r="B17" s="19" t="s">
        <v>64</v>
      </c>
      <c r="C17" s="20" t="s">
        <v>11</v>
      </c>
      <c r="D17" s="21"/>
      <c r="E17" s="21" t="s">
        <v>50</v>
      </c>
      <c r="F17" s="22">
        <f>I17+L17+O17+R17</f>
        <v>1994.3999999999999</v>
      </c>
      <c r="G17" s="23">
        <v>504</v>
      </c>
      <c r="H17" s="23"/>
      <c r="I17" s="22">
        <f>SUM(G17:H17)</f>
        <v>504</v>
      </c>
      <c r="J17" s="32">
        <v>496.8</v>
      </c>
      <c r="K17" s="32"/>
      <c r="L17" s="36">
        <f>SUM(J17:K17)</f>
        <v>496.8</v>
      </c>
      <c r="M17" s="32">
        <v>496.8</v>
      </c>
      <c r="N17" s="23"/>
      <c r="O17" s="22">
        <f t="shared" si="3"/>
        <v>496.8</v>
      </c>
      <c r="P17" s="32">
        <v>496.8</v>
      </c>
      <c r="Q17" s="23"/>
      <c r="R17" s="22">
        <f t="shared" si="4"/>
        <v>496.8</v>
      </c>
    </row>
    <row r="18" spans="1:19" s="3" customFormat="1" ht="66" x14ac:dyDescent="0.25">
      <c r="A18" s="39"/>
      <c r="B18" s="19" t="s">
        <v>58</v>
      </c>
      <c r="C18" s="20" t="s">
        <v>11</v>
      </c>
      <c r="D18" s="21"/>
      <c r="E18" s="21" t="s">
        <v>51</v>
      </c>
      <c r="F18" s="22">
        <f>I18+L18+O18+R18</f>
        <v>11633.400000000001</v>
      </c>
      <c r="G18" s="23">
        <v>3312</v>
      </c>
      <c r="H18" s="23"/>
      <c r="I18" s="22">
        <f>SUM(G18:H18)</f>
        <v>3312</v>
      </c>
      <c r="J18" s="32">
        <v>2773.8</v>
      </c>
      <c r="K18" s="32"/>
      <c r="L18" s="36">
        <f>SUM(J18:K18)</f>
        <v>2773.8</v>
      </c>
      <c r="M18" s="32">
        <v>2773.8</v>
      </c>
      <c r="N18" s="23"/>
      <c r="O18" s="22">
        <f t="shared" si="3"/>
        <v>2773.8</v>
      </c>
      <c r="P18" s="32">
        <v>2773.8</v>
      </c>
      <c r="Q18" s="23"/>
      <c r="R18" s="22">
        <f t="shared" si="4"/>
        <v>2773.8</v>
      </c>
    </row>
    <row r="19" spans="1:19" s="3" customFormat="1" ht="96.75" customHeight="1" x14ac:dyDescent="0.25">
      <c r="A19" s="39"/>
      <c r="B19" s="40" t="s">
        <v>61</v>
      </c>
      <c r="C19" s="41" t="s">
        <v>11</v>
      </c>
      <c r="D19" s="13">
        <v>1003</v>
      </c>
      <c r="E19" s="13" t="s">
        <v>69</v>
      </c>
      <c r="F19" s="15">
        <f>I19+L19+O19+R19</f>
        <v>396035.7</v>
      </c>
      <c r="G19" s="16">
        <v>89491.3</v>
      </c>
      <c r="H19" s="16">
        <v>483.5</v>
      </c>
      <c r="I19" s="15">
        <f>SUM(G19:H19)</f>
        <v>89974.8</v>
      </c>
      <c r="J19" s="37">
        <v>102020.3</v>
      </c>
      <c r="K19" s="37">
        <v>0</v>
      </c>
      <c r="L19" s="35">
        <f t="shared" ref="L19:L26" si="6">SUM(J19:K19)</f>
        <v>102020.3</v>
      </c>
      <c r="M19" s="16">
        <v>102020.3</v>
      </c>
      <c r="N19" s="16"/>
      <c r="O19" s="15">
        <f t="shared" si="3"/>
        <v>102020.3</v>
      </c>
      <c r="P19" s="16">
        <v>102020.3</v>
      </c>
      <c r="Q19" s="16"/>
      <c r="R19" s="15">
        <f t="shared" si="4"/>
        <v>102020.3</v>
      </c>
    </row>
    <row r="20" spans="1:19" s="3" customFormat="1" ht="61.5" customHeight="1" x14ac:dyDescent="0.25">
      <c r="A20" s="39"/>
      <c r="B20" s="40" t="s">
        <v>16</v>
      </c>
      <c r="C20" s="41" t="s">
        <v>45</v>
      </c>
      <c r="D20" s="13"/>
      <c r="E20" s="13" t="s">
        <v>18</v>
      </c>
      <c r="F20" s="15">
        <f>I20+L20+O20+R20</f>
        <v>126400</v>
      </c>
      <c r="G20" s="16">
        <f>23700+7900</f>
        <v>31600</v>
      </c>
      <c r="H20" s="16"/>
      <c r="I20" s="15">
        <f>SUM(G20:H20)</f>
        <v>31600</v>
      </c>
      <c r="J20" s="37">
        <v>31600</v>
      </c>
      <c r="K20" s="37"/>
      <c r="L20" s="35">
        <f>SUM(J20:K20)</f>
        <v>31600</v>
      </c>
      <c r="M20" s="16">
        <v>31600</v>
      </c>
      <c r="N20" s="16"/>
      <c r="O20" s="15">
        <f>SUM(M20:N20)</f>
        <v>31600</v>
      </c>
      <c r="P20" s="16">
        <v>31600</v>
      </c>
      <c r="Q20" s="16"/>
      <c r="R20" s="15">
        <f t="shared" ref="R20:R26" si="7">SUM(P20:Q20)</f>
        <v>31600</v>
      </c>
    </row>
    <row r="21" spans="1:19" s="3" customFormat="1" ht="58.5" hidden="1" customHeight="1" x14ac:dyDescent="0.25">
      <c r="A21" s="39"/>
      <c r="B21" s="45" t="s">
        <v>60</v>
      </c>
      <c r="C21" s="41" t="s">
        <v>17</v>
      </c>
      <c r="D21" s="13">
        <v>1003</v>
      </c>
      <c r="E21" s="13" t="s">
        <v>19</v>
      </c>
      <c r="F21" s="15">
        <f t="shared" ref="F21:F33" si="8">I21+L21+O21+R21</f>
        <v>0</v>
      </c>
      <c r="G21" s="16">
        <v>0</v>
      </c>
      <c r="H21" s="16"/>
      <c r="I21" s="15">
        <f t="shared" ref="I21:I26" si="9">SUM(G21:H21)</f>
        <v>0</v>
      </c>
      <c r="J21" s="37">
        <v>0</v>
      </c>
      <c r="K21" s="37"/>
      <c r="L21" s="35">
        <f t="shared" si="6"/>
        <v>0</v>
      </c>
      <c r="M21" s="16">
        <v>0</v>
      </c>
      <c r="N21" s="16"/>
      <c r="O21" s="15">
        <f t="shared" ref="O21:O26" si="10">SUM(M21:N21)</f>
        <v>0</v>
      </c>
      <c r="P21" s="16">
        <v>0</v>
      </c>
      <c r="Q21" s="16"/>
      <c r="R21" s="15">
        <f t="shared" si="7"/>
        <v>0</v>
      </c>
    </row>
    <row r="22" spans="1:19" s="3" customFormat="1" ht="201" customHeight="1" x14ac:dyDescent="0.25">
      <c r="A22" s="39"/>
      <c r="B22" s="45"/>
      <c r="C22" s="41" t="s">
        <v>11</v>
      </c>
      <c r="D22" s="13"/>
      <c r="E22" s="13" t="s">
        <v>19</v>
      </c>
      <c r="F22" s="15">
        <f>I22+L22+O22+R22</f>
        <v>407593.4</v>
      </c>
      <c r="G22" s="16">
        <v>135505.1</v>
      </c>
      <c r="H22" s="16"/>
      <c r="I22" s="15">
        <f t="shared" si="9"/>
        <v>135505.1</v>
      </c>
      <c r="J22" s="37">
        <v>90696.1</v>
      </c>
      <c r="K22" s="37"/>
      <c r="L22" s="35">
        <f t="shared" si="6"/>
        <v>90696.1</v>
      </c>
      <c r="M22" s="16">
        <v>90696.1</v>
      </c>
      <c r="N22" s="16"/>
      <c r="O22" s="15">
        <f t="shared" si="10"/>
        <v>90696.1</v>
      </c>
      <c r="P22" s="16">
        <v>90696.1</v>
      </c>
      <c r="Q22" s="16"/>
      <c r="R22" s="15">
        <f t="shared" si="7"/>
        <v>90696.1</v>
      </c>
    </row>
    <row r="23" spans="1:19" s="3" customFormat="1" ht="87" customHeight="1" x14ac:dyDescent="0.25">
      <c r="A23" s="39"/>
      <c r="B23" s="40" t="s">
        <v>20</v>
      </c>
      <c r="C23" s="41" t="s">
        <v>11</v>
      </c>
      <c r="D23" s="13">
        <v>1003</v>
      </c>
      <c r="E23" s="13" t="s">
        <v>21</v>
      </c>
      <c r="F23" s="15">
        <f>I23+L23+O23+R23</f>
        <v>30171.8</v>
      </c>
      <c r="G23" s="16">
        <v>7210.4</v>
      </c>
      <c r="H23" s="16"/>
      <c r="I23" s="15">
        <f t="shared" si="9"/>
        <v>7210.4</v>
      </c>
      <c r="J23" s="37">
        <v>7653.8</v>
      </c>
      <c r="K23" s="37"/>
      <c r="L23" s="35">
        <f t="shared" si="6"/>
        <v>7653.8</v>
      </c>
      <c r="M23" s="16">
        <v>7653.8</v>
      </c>
      <c r="N23" s="16"/>
      <c r="O23" s="15">
        <f t="shared" si="10"/>
        <v>7653.8</v>
      </c>
      <c r="P23" s="16">
        <v>7653.8</v>
      </c>
      <c r="Q23" s="16"/>
      <c r="R23" s="15">
        <f t="shared" si="7"/>
        <v>7653.8</v>
      </c>
    </row>
    <row r="24" spans="1:19" s="3" customFormat="1" ht="66" x14ac:dyDescent="0.25">
      <c r="A24" s="39"/>
      <c r="B24" s="40" t="s">
        <v>47</v>
      </c>
      <c r="C24" s="41" t="s">
        <v>11</v>
      </c>
      <c r="D24" s="13"/>
      <c r="E24" s="13" t="s">
        <v>46</v>
      </c>
      <c r="F24" s="15">
        <f>I24+L24+O24+R24</f>
        <v>45128.7</v>
      </c>
      <c r="G24" s="16">
        <v>15128.7</v>
      </c>
      <c r="H24" s="16"/>
      <c r="I24" s="15">
        <f t="shared" si="9"/>
        <v>15128.7</v>
      </c>
      <c r="J24" s="16">
        <v>10000</v>
      </c>
      <c r="K24" s="16"/>
      <c r="L24" s="15">
        <f t="shared" si="6"/>
        <v>10000</v>
      </c>
      <c r="M24" s="16">
        <v>10000</v>
      </c>
      <c r="N24" s="16"/>
      <c r="O24" s="15">
        <f t="shared" si="10"/>
        <v>10000</v>
      </c>
      <c r="P24" s="16">
        <v>10000</v>
      </c>
      <c r="Q24" s="16"/>
      <c r="R24" s="15">
        <f t="shared" si="7"/>
        <v>10000</v>
      </c>
    </row>
    <row r="25" spans="1:19" s="3" customFormat="1" ht="27.75" hidden="1" customHeight="1" x14ac:dyDescent="0.25">
      <c r="A25" s="39"/>
      <c r="B25" s="24" t="s">
        <v>22</v>
      </c>
      <c r="C25" s="41" t="s">
        <v>17</v>
      </c>
      <c r="D25" s="13"/>
      <c r="E25" s="13"/>
      <c r="F25" s="15">
        <f t="shared" si="8"/>
        <v>0</v>
      </c>
      <c r="G25" s="16">
        <v>0</v>
      </c>
      <c r="H25" s="16"/>
      <c r="I25" s="15">
        <f t="shared" si="9"/>
        <v>0</v>
      </c>
      <c r="J25" s="37">
        <v>0</v>
      </c>
      <c r="K25" s="37"/>
      <c r="L25" s="35">
        <f t="shared" si="6"/>
        <v>0</v>
      </c>
      <c r="M25" s="16">
        <v>0</v>
      </c>
      <c r="N25" s="16"/>
      <c r="O25" s="15">
        <f t="shared" si="10"/>
        <v>0</v>
      </c>
      <c r="P25" s="16">
        <v>0</v>
      </c>
      <c r="Q25" s="16"/>
      <c r="R25" s="15">
        <f t="shared" si="7"/>
        <v>0</v>
      </c>
    </row>
    <row r="26" spans="1:19" s="3" customFormat="1" ht="19.5" hidden="1" customHeight="1" x14ac:dyDescent="0.25">
      <c r="A26" s="39"/>
      <c r="B26" s="25" t="s">
        <v>23</v>
      </c>
      <c r="C26" s="41" t="s">
        <v>17</v>
      </c>
      <c r="D26" s="13"/>
      <c r="E26" s="13"/>
      <c r="F26" s="15">
        <f t="shared" si="8"/>
        <v>0</v>
      </c>
      <c r="G26" s="16">
        <v>0</v>
      </c>
      <c r="H26" s="16"/>
      <c r="I26" s="15">
        <f t="shared" si="9"/>
        <v>0</v>
      </c>
      <c r="J26" s="37">
        <v>0</v>
      </c>
      <c r="K26" s="37"/>
      <c r="L26" s="35">
        <f t="shared" si="6"/>
        <v>0</v>
      </c>
      <c r="M26" s="16">
        <v>0</v>
      </c>
      <c r="N26" s="16"/>
      <c r="O26" s="15">
        <f t="shared" si="10"/>
        <v>0</v>
      </c>
      <c r="P26" s="16">
        <v>0</v>
      </c>
      <c r="Q26" s="16"/>
      <c r="R26" s="15">
        <f t="shared" si="7"/>
        <v>0</v>
      </c>
    </row>
    <row r="27" spans="1:19" s="3" customFormat="1" ht="29.25" hidden="1" customHeight="1" x14ac:dyDescent="0.25">
      <c r="A27" s="39"/>
      <c r="B27" s="26" t="s">
        <v>24</v>
      </c>
      <c r="C27" s="41" t="s">
        <v>25</v>
      </c>
      <c r="D27" s="13"/>
      <c r="E27" s="13" t="s">
        <v>26</v>
      </c>
      <c r="F27" s="15">
        <f t="shared" si="8"/>
        <v>0</v>
      </c>
      <c r="G27" s="16"/>
      <c r="H27" s="16"/>
      <c r="I27" s="15"/>
      <c r="J27" s="37"/>
      <c r="K27" s="37"/>
      <c r="L27" s="35"/>
      <c r="M27" s="16"/>
      <c r="N27" s="16"/>
      <c r="O27" s="15"/>
      <c r="P27" s="16"/>
      <c r="Q27" s="16"/>
      <c r="R27" s="15"/>
    </row>
    <row r="28" spans="1:19" ht="30" hidden="1" customHeight="1" x14ac:dyDescent="0.25">
      <c r="A28" s="17"/>
      <c r="B28" s="18" t="s">
        <v>27</v>
      </c>
      <c r="C28" s="41" t="s">
        <v>28</v>
      </c>
      <c r="D28" s="27" t="s">
        <v>29</v>
      </c>
      <c r="E28" s="27" t="s">
        <v>29</v>
      </c>
      <c r="F28" s="15">
        <f t="shared" si="8"/>
        <v>0</v>
      </c>
      <c r="G28" s="16">
        <v>0</v>
      </c>
      <c r="H28" s="15">
        <v>0</v>
      </c>
      <c r="I28" s="15">
        <f t="shared" ref="I28:I34" si="11">SUM(G28:H28)</f>
        <v>0</v>
      </c>
      <c r="J28" s="37">
        <v>0</v>
      </c>
      <c r="K28" s="35">
        <v>0</v>
      </c>
      <c r="L28" s="35">
        <f t="shared" ref="L28:L34" si="12">SUM(J28:K28)</f>
        <v>0</v>
      </c>
      <c r="M28" s="16">
        <v>0</v>
      </c>
      <c r="N28" s="15">
        <v>0</v>
      </c>
      <c r="O28" s="15">
        <f t="shared" ref="O28:O35" si="13">SUM(M28:N28)</f>
        <v>0</v>
      </c>
      <c r="P28" s="16">
        <v>0</v>
      </c>
      <c r="Q28" s="15">
        <v>0</v>
      </c>
      <c r="R28" s="15">
        <f t="shared" ref="R28:R35" si="14">SUM(P28:Q28)</f>
        <v>0</v>
      </c>
      <c r="S28" s="3"/>
    </row>
    <row r="29" spans="1:19" ht="32.25" hidden="1" customHeight="1" x14ac:dyDescent="0.25">
      <c r="A29" s="39"/>
      <c r="B29" s="40" t="s">
        <v>30</v>
      </c>
      <c r="C29" s="41"/>
      <c r="D29" s="27" t="s">
        <v>29</v>
      </c>
      <c r="E29" s="27" t="s">
        <v>29</v>
      </c>
      <c r="F29" s="15">
        <f t="shared" si="8"/>
        <v>0</v>
      </c>
      <c r="G29" s="16">
        <v>0</v>
      </c>
      <c r="H29" s="16"/>
      <c r="I29" s="15">
        <f t="shared" si="11"/>
        <v>0</v>
      </c>
      <c r="J29" s="37">
        <v>0</v>
      </c>
      <c r="K29" s="37"/>
      <c r="L29" s="35">
        <f t="shared" si="12"/>
        <v>0</v>
      </c>
      <c r="M29" s="16">
        <v>0</v>
      </c>
      <c r="N29" s="16"/>
      <c r="O29" s="15">
        <f t="shared" si="13"/>
        <v>0</v>
      </c>
      <c r="P29" s="16">
        <v>0</v>
      </c>
      <c r="Q29" s="16"/>
      <c r="R29" s="15">
        <f t="shared" si="14"/>
        <v>0</v>
      </c>
      <c r="S29" s="3"/>
    </row>
    <row r="30" spans="1:19" s="3" customFormat="1" ht="78.75" customHeight="1" x14ac:dyDescent="0.25">
      <c r="A30" s="17"/>
      <c r="B30" s="18" t="s">
        <v>31</v>
      </c>
      <c r="C30" s="41" t="s">
        <v>11</v>
      </c>
      <c r="D30" s="13">
        <v>1003</v>
      </c>
      <c r="E30" s="14" t="s">
        <v>59</v>
      </c>
      <c r="F30" s="15">
        <f>I30+L30+O30+R30</f>
        <v>130697.99999999999</v>
      </c>
      <c r="G30" s="15">
        <f>G32</f>
        <v>22821.9</v>
      </c>
      <c r="H30" s="15"/>
      <c r="I30" s="15">
        <f t="shared" si="11"/>
        <v>22821.9</v>
      </c>
      <c r="J30" s="35">
        <f>J31+J32+J33</f>
        <v>35958.699999999997</v>
      </c>
      <c r="K30" s="35"/>
      <c r="L30" s="35">
        <f t="shared" si="12"/>
        <v>35958.699999999997</v>
      </c>
      <c r="M30" s="15">
        <f>M31+M32+M33</f>
        <v>35958.699999999997</v>
      </c>
      <c r="N30" s="15"/>
      <c r="O30" s="15">
        <f t="shared" si="13"/>
        <v>35958.699999999997</v>
      </c>
      <c r="P30" s="15">
        <f>P31+P32+P33</f>
        <v>35958.699999999997</v>
      </c>
      <c r="Q30" s="15"/>
      <c r="R30" s="15">
        <f t="shared" si="14"/>
        <v>35958.699999999997</v>
      </c>
    </row>
    <row r="31" spans="1:19" ht="27" hidden="1" customHeight="1" x14ac:dyDescent="0.25">
      <c r="A31" s="17"/>
      <c r="B31" s="40" t="s">
        <v>32</v>
      </c>
      <c r="C31" s="28" t="s">
        <v>33</v>
      </c>
      <c r="D31" s="13">
        <v>1003</v>
      </c>
      <c r="E31" s="13" t="s">
        <v>34</v>
      </c>
      <c r="F31" s="15">
        <f t="shared" si="8"/>
        <v>0</v>
      </c>
      <c r="G31" s="16">
        <v>0</v>
      </c>
      <c r="H31" s="16"/>
      <c r="I31" s="15">
        <f t="shared" si="11"/>
        <v>0</v>
      </c>
      <c r="J31" s="37">
        <v>0</v>
      </c>
      <c r="K31" s="37"/>
      <c r="L31" s="35">
        <f t="shared" si="12"/>
        <v>0</v>
      </c>
      <c r="M31" s="16">
        <v>0</v>
      </c>
      <c r="N31" s="16"/>
      <c r="O31" s="15">
        <f t="shared" si="13"/>
        <v>0</v>
      </c>
      <c r="P31" s="16">
        <v>0</v>
      </c>
      <c r="Q31" s="16"/>
      <c r="R31" s="15">
        <f t="shared" si="14"/>
        <v>0</v>
      </c>
      <c r="S31" s="3"/>
    </row>
    <row r="32" spans="1:19" ht="105.75" customHeight="1" x14ac:dyDescent="0.25">
      <c r="A32" s="17"/>
      <c r="B32" s="40" t="s">
        <v>35</v>
      </c>
      <c r="C32" s="41" t="s">
        <v>11</v>
      </c>
      <c r="D32" s="13">
        <v>1003</v>
      </c>
      <c r="E32" s="13" t="s">
        <v>36</v>
      </c>
      <c r="F32" s="15">
        <f>I32+L32+O32+R32</f>
        <v>130697.99999999999</v>
      </c>
      <c r="G32" s="16">
        <v>22821.9</v>
      </c>
      <c r="H32" s="16"/>
      <c r="I32" s="15">
        <f t="shared" si="11"/>
        <v>22821.9</v>
      </c>
      <c r="J32" s="37">
        <v>35958.699999999997</v>
      </c>
      <c r="K32" s="37"/>
      <c r="L32" s="35">
        <f t="shared" si="12"/>
        <v>35958.699999999997</v>
      </c>
      <c r="M32" s="16">
        <v>35958.699999999997</v>
      </c>
      <c r="N32" s="16"/>
      <c r="O32" s="15">
        <f t="shared" si="13"/>
        <v>35958.699999999997</v>
      </c>
      <c r="P32" s="16">
        <v>35958.699999999997</v>
      </c>
      <c r="Q32" s="16"/>
      <c r="R32" s="15">
        <f t="shared" si="14"/>
        <v>35958.699999999997</v>
      </c>
      <c r="S32" s="3"/>
    </row>
    <row r="33" spans="1:22" ht="45.75" hidden="1" customHeight="1" x14ac:dyDescent="0.25">
      <c r="A33" s="17"/>
      <c r="B33" s="40" t="s">
        <v>37</v>
      </c>
      <c r="C33" s="41" t="s">
        <v>25</v>
      </c>
      <c r="D33" s="13">
        <v>1003</v>
      </c>
      <c r="E33" s="13" t="s">
        <v>38</v>
      </c>
      <c r="F33" s="15">
        <f t="shared" si="8"/>
        <v>0</v>
      </c>
      <c r="G33" s="16">
        <v>0</v>
      </c>
      <c r="H33" s="23"/>
      <c r="I33" s="15">
        <f t="shared" si="11"/>
        <v>0</v>
      </c>
      <c r="J33" s="37">
        <v>0</v>
      </c>
      <c r="K33" s="32"/>
      <c r="L33" s="35">
        <f t="shared" si="12"/>
        <v>0</v>
      </c>
      <c r="M33" s="16">
        <v>0</v>
      </c>
      <c r="N33" s="23"/>
      <c r="O33" s="15">
        <f t="shared" si="13"/>
        <v>0</v>
      </c>
      <c r="P33" s="16">
        <v>0</v>
      </c>
      <c r="Q33" s="23"/>
      <c r="R33" s="15">
        <f t="shared" si="14"/>
        <v>0</v>
      </c>
      <c r="S33" s="3"/>
    </row>
    <row r="34" spans="1:22" ht="79.5" customHeight="1" x14ac:dyDescent="0.25">
      <c r="A34" s="17"/>
      <c r="B34" s="18" t="s">
        <v>39</v>
      </c>
      <c r="C34" s="41" t="s">
        <v>11</v>
      </c>
      <c r="D34" s="13" t="s">
        <v>40</v>
      </c>
      <c r="E34" s="14" t="s">
        <v>41</v>
      </c>
      <c r="F34" s="15">
        <f>I34+L34+O34+R34</f>
        <v>7120</v>
      </c>
      <c r="G34" s="15">
        <v>3402.7</v>
      </c>
      <c r="H34" s="15"/>
      <c r="I34" s="15">
        <f t="shared" si="11"/>
        <v>3402.7</v>
      </c>
      <c r="J34" s="35">
        <v>1239.0999999999999</v>
      </c>
      <c r="K34" s="35"/>
      <c r="L34" s="35">
        <f t="shared" si="12"/>
        <v>1239.0999999999999</v>
      </c>
      <c r="M34" s="15">
        <v>1239.0999999999999</v>
      </c>
      <c r="N34" s="15"/>
      <c r="O34" s="15">
        <f t="shared" si="13"/>
        <v>1239.0999999999999</v>
      </c>
      <c r="P34" s="15">
        <v>1239.0999999999999</v>
      </c>
      <c r="Q34" s="15"/>
      <c r="R34" s="15">
        <f t="shared" si="14"/>
        <v>1239.0999999999999</v>
      </c>
      <c r="S34" s="3"/>
      <c r="T34" s="5"/>
      <c r="U34" s="5"/>
      <c r="V34" s="5"/>
    </row>
    <row r="35" spans="1:22" ht="81" customHeight="1" x14ac:dyDescent="0.25">
      <c r="A35" s="17"/>
      <c r="B35" s="18" t="s">
        <v>52</v>
      </c>
      <c r="C35" s="41" t="s">
        <v>11</v>
      </c>
      <c r="D35" s="13"/>
      <c r="E35" s="14" t="s">
        <v>42</v>
      </c>
      <c r="F35" s="15">
        <f>I35+L35+O35+R35</f>
        <v>223293.4</v>
      </c>
      <c r="G35" s="15">
        <v>51693.9</v>
      </c>
      <c r="H35" s="15"/>
      <c r="I35" s="15">
        <f>SUM(G35:H35)</f>
        <v>51693.9</v>
      </c>
      <c r="J35" s="35">
        <f>58696.5</f>
        <v>58696.5</v>
      </c>
      <c r="K35" s="35"/>
      <c r="L35" s="35">
        <f>SUM(J35:K35)</f>
        <v>58696.5</v>
      </c>
      <c r="M35" s="15">
        <v>56451.5</v>
      </c>
      <c r="N35" s="15"/>
      <c r="O35" s="15">
        <f t="shared" si="13"/>
        <v>56451.5</v>
      </c>
      <c r="P35" s="15">
        <v>56451.5</v>
      </c>
      <c r="Q35" s="15"/>
      <c r="R35" s="15">
        <f t="shared" si="14"/>
        <v>56451.5</v>
      </c>
      <c r="S35" s="3"/>
      <c r="T35" s="5"/>
      <c r="U35" s="5"/>
      <c r="V35" s="5"/>
    </row>
    <row r="36" spans="1:22" s="3" customFormat="1" ht="72" customHeight="1" x14ac:dyDescent="0.25"/>
    <row r="37" spans="1:22" s="3" customFormat="1" x14ac:dyDescent="0.25">
      <c r="A37" s="10"/>
      <c r="B37" s="11"/>
      <c r="C37" s="7"/>
      <c r="D37" s="7"/>
      <c r="E37" s="7"/>
      <c r="F37" s="7"/>
      <c r="G37" s="4"/>
      <c r="H37" s="4"/>
      <c r="I37" s="4"/>
      <c r="M37" s="5"/>
      <c r="N37" s="4"/>
      <c r="O37" s="4"/>
      <c r="P37" s="4"/>
      <c r="Q37" s="4"/>
      <c r="R37" s="4"/>
      <c r="S37" s="4"/>
      <c r="T37" s="4"/>
      <c r="U37" s="4"/>
      <c r="V37" s="4"/>
    </row>
    <row r="38" spans="1:22" s="3" customFormat="1" x14ac:dyDescent="0.25">
      <c r="A38" s="10"/>
      <c r="B38" s="11"/>
      <c r="C38" s="7"/>
      <c r="D38" s="7"/>
      <c r="E38" s="7"/>
      <c r="F38" s="7"/>
      <c r="G38" s="4"/>
      <c r="H38" s="4"/>
      <c r="I38" s="4"/>
      <c r="M38" s="5"/>
      <c r="N38" s="4"/>
      <c r="O38" s="4"/>
      <c r="P38" s="4"/>
      <c r="Q38" s="4"/>
      <c r="R38" s="4"/>
    </row>
    <row r="39" spans="1:22" s="3" customFormat="1" x14ac:dyDescent="0.25">
      <c r="A39" s="10"/>
      <c r="B39" s="11"/>
      <c r="C39" s="7"/>
      <c r="D39" s="7"/>
      <c r="E39" s="7"/>
      <c r="F39" s="7"/>
      <c r="G39" s="4"/>
      <c r="H39" s="4"/>
      <c r="I39" s="4"/>
      <c r="M39" s="5"/>
      <c r="N39" s="4"/>
      <c r="O39" s="4"/>
      <c r="P39" s="4"/>
      <c r="Q39" s="4"/>
      <c r="R39" s="4"/>
    </row>
    <row r="40" spans="1:22" s="3" customFormat="1" x14ac:dyDescent="0.25">
      <c r="A40" s="10"/>
      <c r="B40" s="11"/>
      <c r="C40" s="7"/>
      <c r="D40" s="7"/>
      <c r="E40" s="7"/>
      <c r="F40" s="7"/>
      <c r="G40" s="4"/>
      <c r="H40" s="4"/>
      <c r="I40" s="4"/>
      <c r="M40" s="5"/>
      <c r="N40" s="4"/>
      <c r="O40" s="4"/>
      <c r="P40" s="4"/>
      <c r="Q40" s="4"/>
      <c r="R40" s="4"/>
    </row>
    <row r="41" spans="1:22" s="3" customFormat="1" ht="21.75" customHeight="1" x14ac:dyDescent="0.25">
      <c r="A41" s="10"/>
      <c r="B41" s="11"/>
      <c r="C41" s="7"/>
      <c r="D41" s="7"/>
      <c r="E41" s="7"/>
      <c r="F41" s="7"/>
      <c r="G41" s="4"/>
      <c r="H41" s="4"/>
      <c r="I41" s="4"/>
      <c r="M41" s="4"/>
      <c r="N41" s="4"/>
      <c r="O41" s="4"/>
      <c r="P41" s="4"/>
      <c r="Q41" s="4"/>
      <c r="R41" s="4"/>
    </row>
    <row r="42" spans="1:22" ht="41.25" customHeight="1" x14ac:dyDescent="0.25">
      <c r="A42" s="46"/>
      <c r="B42" s="46"/>
      <c r="C42" s="46"/>
      <c r="D42" s="46"/>
      <c r="E42" s="46"/>
      <c r="F42" s="46"/>
    </row>
    <row r="48" spans="1:22" x14ac:dyDescent="0.25">
      <c r="A48" s="43"/>
      <c r="B48" s="43"/>
    </row>
    <row r="49" spans="1:2" x14ac:dyDescent="0.25">
      <c r="A49" s="43"/>
      <c r="B49" s="43"/>
    </row>
    <row r="66" spans="1:18" s="2" customFormat="1" x14ac:dyDescent="0.25">
      <c r="A66" s="43"/>
      <c r="B66" s="43"/>
      <c r="C66" s="8"/>
      <c r="D66" s="8"/>
      <c r="E66" s="8"/>
      <c r="F66" s="8"/>
      <c r="G66" s="5"/>
      <c r="H66" s="8"/>
      <c r="I66" s="8"/>
      <c r="J66" s="1"/>
      <c r="M66" s="8"/>
      <c r="N66" s="8"/>
      <c r="O66" s="8"/>
      <c r="P66" s="8"/>
      <c r="Q66" s="8"/>
      <c r="R66" s="8"/>
    </row>
    <row r="67" spans="1:18" s="2" customFormat="1" x14ac:dyDescent="0.25">
      <c r="A67" s="43"/>
      <c r="B67" s="43"/>
      <c r="C67" s="8"/>
      <c r="D67" s="8"/>
      <c r="E67" s="8"/>
      <c r="F67" s="8"/>
      <c r="G67" s="5"/>
      <c r="H67" s="8"/>
      <c r="I67" s="8"/>
      <c r="J67" s="1"/>
      <c r="M67" s="8"/>
      <c r="N67" s="8"/>
      <c r="O67" s="8"/>
      <c r="P67" s="8"/>
      <c r="Q67" s="8"/>
      <c r="R67" s="8"/>
    </row>
  </sheetData>
  <mergeCells count="38">
    <mergeCell ref="R7:R8"/>
    <mergeCell ref="O1:R1"/>
    <mergeCell ref="O2:R2"/>
    <mergeCell ref="P5:R5"/>
    <mergeCell ref="P6:R6"/>
    <mergeCell ref="P7:P8"/>
    <mergeCell ref="Q7:Q8"/>
    <mergeCell ref="A3:R3"/>
    <mergeCell ref="G5:I5"/>
    <mergeCell ref="J5:L5"/>
    <mergeCell ref="M5:O5"/>
    <mergeCell ref="M7:M8"/>
    <mergeCell ref="N7:N8"/>
    <mergeCell ref="G6:I6"/>
    <mergeCell ref="E6:E8"/>
    <mergeCell ref="J6:L6"/>
    <mergeCell ref="M6:O6"/>
    <mergeCell ref="A5:A8"/>
    <mergeCell ref="B5:B8"/>
    <mergeCell ref="C5:C8"/>
    <mergeCell ref="D5:E5"/>
    <mergeCell ref="F5:F7"/>
    <mergeCell ref="D6:D8"/>
    <mergeCell ref="L7:L8"/>
    <mergeCell ref="O7:O8"/>
    <mergeCell ref="G7:G8"/>
    <mergeCell ref="H7:H8"/>
    <mergeCell ref="J7:J8"/>
    <mergeCell ref="K7:K8"/>
    <mergeCell ref="I7:I8"/>
    <mergeCell ref="A48:B48"/>
    <mergeCell ref="A49:B49"/>
    <mergeCell ref="A66:B66"/>
    <mergeCell ref="A67:B67"/>
    <mergeCell ref="A14:A15"/>
    <mergeCell ref="B14:B15"/>
    <mergeCell ref="B21:B22"/>
    <mergeCell ref="A42:F42"/>
  </mergeCells>
  <printOptions horizontalCentered="1"/>
  <pageMargins left="0.19685039370078741" right="0.19685039370078741" top="0.59055118110236227" bottom="0.19685039370078741" header="0.31496062992125984" footer="0"/>
  <pageSetup paperSize="9" scale="47" fitToHeight="0" orientation="landscape" r:id="rId1"/>
  <rowBreaks count="1" manualBreakCount="1">
    <brk id="19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к ПОСТ.</vt:lpstr>
      <vt:lpstr>'Прил 1 к ПОСТ.'!Заголовки_для_печати</vt:lpstr>
      <vt:lpstr>'Прил 1 к ПОСТ.'!Область_печати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Шилкина Анастасия Николаевна</cp:lastModifiedBy>
  <cp:lastPrinted>2026-04-26T05:20:38Z</cp:lastPrinted>
  <dcterms:created xsi:type="dcterms:W3CDTF">2022-01-19T07:18:40Z</dcterms:created>
  <dcterms:modified xsi:type="dcterms:W3CDTF">2026-04-27T03:13:34Z</dcterms:modified>
</cp:coreProperties>
</file>